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oa365.sharepoint.com/sites/Anbudiprosess-Abonnementshndteringavtidsskrifterogaviser/Delte dokumenter/02 Konkurransedokumenter/"/>
    </mc:Choice>
  </mc:AlternateContent>
  <xr:revisionPtr revIDLastSave="723" documentId="8_{AFF456AC-39CC-4095-96D0-0483AEE7C4CB}" xr6:coauthVersionLast="47" xr6:coauthVersionMax="47" xr10:uidLastSave="{1593E378-0822-4C2B-8CC7-35AAE8163895}"/>
  <bookViews>
    <workbookView xWindow="-120" yWindow="-120" windowWidth="29040" windowHeight="15720" xr2:uid="{3232E552-64D1-4750-AD17-2ABAC5FBA63C}"/>
  </bookViews>
  <sheets>
    <sheet name="Prisskjema" sheetId="1" r:id="rId1"/>
    <sheet name="Innebygde formler" sheetId="4" r:id="rId2"/>
    <sheet name="Valutakurser Mai 2026" sheetId="5" r:id="rId3"/>
  </sheets>
  <externalReferences>
    <externalReference r:id="rId4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4" l="1"/>
  <c r="H37" i="4" s="1"/>
  <c r="J37" i="4" s="1"/>
  <c r="L37" i="4" s="1"/>
  <c r="G36" i="4"/>
  <c r="H36" i="4" s="1"/>
  <c r="J36" i="4" s="1"/>
  <c r="L36" i="4" s="1"/>
  <c r="G35" i="4"/>
  <c r="H35" i="4" s="1"/>
  <c r="J35" i="4" s="1"/>
  <c r="L35" i="4" s="1"/>
  <c r="G34" i="4"/>
  <c r="H34" i="4" s="1"/>
  <c r="J34" i="4" s="1"/>
  <c r="L34" i="4" s="1"/>
  <c r="G33" i="4"/>
  <c r="H33" i="4" s="1"/>
  <c r="J33" i="4" s="1"/>
  <c r="N30" i="4"/>
  <c r="M30" i="4"/>
  <c r="G25" i="4"/>
  <c r="H25" i="4" s="1"/>
  <c r="J25" i="4" s="1"/>
  <c r="L25" i="4" s="1"/>
  <c r="G24" i="4"/>
  <c r="H24" i="4" s="1"/>
  <c r="J24" i="4" s="1"/>
  <c r="L24" i="4" s="1"/>
  <c r="G23" i="4"/>
  <c r="H23" i="4" s="1"/>
  <c r="J23" i="4" s="1"/>
  <c r="L23" i="4" s="1"/>
  <c r="G22" i="4"/>
  <c r="H22" i="4" s="1"/>
  <c r="J22" i="4" s="1"/>
  <c r="N19" i="4"/>
  <c r="M19" i="4"/>
  <c r="L33" i="4" l="1"/>
  <c r="L30" i="4" s="1"/>
  <c r="J30" i="4"/>
  <c r="J19" i="4"/>
  <c r="L22" i="4"/>
  <c r="L19" i="4" s="1"/>
  <c r="H185" i="1" l="1"/>
  <c r="I185" i="1" s="1"/>
  <c r="K185" i="1" s="1"/>
  <c r="M185" i="1" s="1"/>
  <c r="H184" i="1"/>
  <c r="I184" i="1" s="1"/>
  <c r="K184" i="1" s="1"/>
  <c r="M184" i="1" s="1"/>
  <c r="H183" i="1"/>
  <c r="I183" i="1" s="1"/>
  <c r="K183" i="1" s="1"/>
  <c r="M183" i="1" s="1"/>
  <c r="H182" i="1"/>
  <c r="I182" i="1" s="1"/>
  <c r="K182" i="1" s="1"/>
  <c r="M182" i="1" s="1"/>
  <c r="H181" i="1"/>
  <c r="I181" i="1" s="1"/>
  <c r="K181" i="1" s="1"/>
  <c r="M181" i="1" s="1"/>
  <c r="H180" i="1"/>
  <c r="I180" i="1" s="1"/>
  <c r="K180" i="1" s="1"/>
  <c r="M180" i="1" s="1"/>
  <c r="H179" i="1"/>
  <c r="I179" i="1" s="1"/>
  <c r="K179" i="1" s="1"/>
  <c r="M179" i="1" s="1"/>
  <c r="H178" i="1"/>
  <c r="I178" i="1" s="1"/>
  <c r="K178" i="1" s="1"/>
  <c r="M178" i="1" s="1"/>
  <c r="H177" i="1"/>
  <c r="I177" i="1" s="1"/>
  <c r="K177" i="1" s="1"/>
  <c r="M177" i="1" s="1"/>
  <c r="H176" i="1"/>
  <c r="I176" i="1" s="1"/>
  <c r="K176" i="1" s="1"/>
  <c r="M176" i="1" s="1"/>
  <c r="H175" i="1"/>
  <c r="I175" i="1" s="1"/>
  <c r="K175" i="1" s="1"/>
  <c r="M175" i="1" s="1"/>
  <c r="H174" i="1"/>
  <c r="I174" i="1" s="1"/>
  <c r="K174" i="1" s="1"/>
  <c r="M174" i="1" s="1"/>
  <c r="H173" i="1"/>
  <c r="I173" i="1" s="1"/>
  <c r="K173" i="1" s="1"/>
  <c r="M173" i="1" s="1"/>
  <c r="H172" i="1"/>
  <c r="I172" i="1" s="1"/>
  <c r="K172" i="1" s="1"/>
  <c r="M172" i="1" s="1"/>
  <c r="H171" i="1"/>
  <c r="I171" i="1" s="1"/>
  <c r="K171" i="1" s="1"/>
  <c r="M171" i="1" s="1"/>
  <c r="H170" i="1"/>
  <c r="I170" i="1" s="1"/>
  <c r="K170" i="1" s="1"/>
  <c r="M170" i="1" s="1"/>
  <c r="H169" i="1"/>
  <c r="I169" i="1" s="1"/>
  <c r="K169" i="1" s="1"/>
  <c r="M169" i="1" s="1"/>
  <c r="H168" i="1"/>
  <c r="I168" i="1" s="1"/>
  <c r="K168" i="1" s="1"/>
  <c r="M168" i="1" s="1"/>
  <c r="H167" i="1"/>
  <c r="I167" i="1" s="1"/>
  <c r="K167" i="1" s="1"/>
  <c r="M167" i="1" s="1"/>
  <c r="H166" i="1"/>
  <c r="I166" i="1" s="1"/>
  <c r="K166" i="1" s="1"/>
  <c r="M166" i="1" s="1"/>
  <c r="H165" i="1"/>
  <c r="I165" i="1" s="1"/>
  <c r="K165" i="1" s="1"/>
  <c r="M165" i="1" s="1"/>
  <c r="H164" i="1"/>
  <c r="I164" i="1" s="1"/>
  <c r="K164" i="1" s="1"/>
  <c r="M164" i="1" s="1"/>
  <c r="H163" i="1"/>
  <c r="I163" i="1" s="1"/>
  <c r="K163" i="1" s="1"/>
  <c r="M163" i="1" s="1"/>
  <c r="H162" i="1"/>
  <c r="I162" i="1" s="1"/>
  <c r="K162" i="1" s="1"/>
  <c r="M162" i="1" s="1"/>
  <c r="H161" i="1"/>
  <c r="I161" i="1" s="1"/>
  <c r="K161" i="1" s="1"/>
  <c r="M161" i="1" s="1"/>
  <c r="H160" i="1"/>
  <c r="I160" i="1" s="1"/>
  <c r="K160" i="1" s="1"/>
  <c r="M160" i="1" s="1"/>
  <c r="H159" i="1"/>
  <c r="I159" i="1" s="1"/>
  <c r="K159" i="1" s="1"/>
  <c r="M159" i="1" s="1"/>
  <c r="H158" i="1"/>
  <c r="I158" i="1" s="1"/>
  <c r="K158" i="1" s="1"/>
  <c r="M158" i="1" s="1"/>
  <c r="H157" i="1"/>
  <c r="I157" i="1" s="1"/>
  <c r="K157" i="1" s="1"/>
  <c r="M157" i="1" s="1"/>
  <c r="H156" i="1"/>
  <c r="I156" i="1" s="1"/>
  <c r="K156" i="1" s="1"/>
  <c r="M156" i="1" s="1"/>
  <c r="H155" i="1"/>
  <c r="I155" i="1" s="1"/>
  <c r="K155" i="1" s="1"/>
  <c r="M155" i="1" s="1"/>
  <c r="H154" i="1"/>
  <c r="I154" i="1" s="1"/>
  <c r="K154" i="1" s="1"/>
  <c r="M154" i="1" s="1"/>
  <c r="H153" i="1"/>
  <c r="I153" i="1" s="1"/>
  <c r="K153" i="1" s="1"/>
  <c r="M153" i="1" s="1"/>
  <c r="H152" i="1"/>
  <c r="I152" i="1" s="1"/>
  <c r="K152" i="1" s="1"/>
  <c r="M152" i="1" s="1"/>
  <c r="H151" i="1"/>
  <c r="I151" i="1" s="1"/>
  <c r="K151" i="1" s="1"/>
  <c r="M151" i="1" s="1"/>
  <c r="H150" i="1"/>
  <c r="I150" i="1" s="1"/>
  <c r="K150" i="1" s="1"/>
  <c r="M150" i="1" s="1"/>
  <c r="H149" i="1"/>
  <c r="I149" i="1" s="1"/>
  <c r="K149" i="1" s="1"/>
  <c r="M149" i="1" s="1"/>
  <c r="H148" i="1"/>
  <c r="I148" i="1" s="1"/>
  <c r="K148" i="1" s="1"/>
  <c r="M148" i="1" s="1"/>
  <c r="H147" i="1"/>
  <c r="I147" i="1" s="1"/>
  <c r="K147" i="1" s="1"/>
  <c r="M147" i="1" s="1"/>
  <c r="H146" i="1"/>
  <c r="I146" i="1" s="1"/>
  <c r="K146" i="1" s="1"/>
  <c r="M146" i="1" s="1"/>
  <c r="H145" i="1"/>
  <c r="I145" i="1" s="1"/>
  <c r="K145" i="1" s="1"/>
  <c r="M145" i="1" s="1"/>
  <c r="H144" i="1"/>
  <c r="I144" i="1" s="1"/>
  <c r="K144" i="1" s="1"/>
  <c r="M144" i="1" s="1"/>
  <c r="H143" i="1"/>
  <c r="I143" i="1" s="1"/>
  <c r="K143" i="1" s="1"/>
  <c r="M143" i="1" s="1"/>
  <c r="H142" i="1"/>
  <c r="I142" i="1" s="1"/>
  <c r="K142" i="1" s="1"/>
  <c r="M142" i="1" s="1"/>
  <c r="H141" i="1"/>
  <c r="I141" i="1" s="1"/>
  <c r="K141" i="1" s="1"/>
  <c r="M141" i="1" s="1"/>
  <c r="H140" i="1"/>
  <c r="I140" i="1" s="1"/>
  <c r="K140" i="1" s="1"/>
  <c r="M140" i="1" s="1"/>
  <c r="H139" i="1"/>
  <c r="I139" i="1" s="1"/>
  <c r="K139" i="1" s="1"/>
  <c r="M139" i="1" s="1"/>
  <c r="H138" i="1"/>
  <c r="I138" i="1" s="1"/>
  <c r="K138" i="1" s="1"/>
  <c r="M138" i="1" s="1"/>
  <c r="H137" i="1"/>
  <c r="I137" i="1" s="1"/>
  <c r="K137" i="1" s="1"/>
  <c r="M137" i="1" s="1"/>
  <c r="H136" i="1"/>
  <c r="I136" i="1" s="1"/>
  <c r="K136" i="1" s="1"/>
  <c r="M136" i="1" s="1"/>
  <c r="H135" i="1"/>
  <c r="I135" i="1" s="1"/>
  <c r="K135" i="1" s="1"/>
  <c r="M135" i="1" s="1"/>
  <c r="H134" i="1"/>
  <c r="I134" i="1" s="1"/>
  <c r="K134" i="1" s="1"/>
  <c r="M134" i="1" s="1"/>
  <c r="H133" i="1"/>
  <c r="I133" i="1" s="1"/>
  <c r="K133" i="1" s="1"/>
  <c r="M133" i="1" s="1"/>
  <c r="H132" i="1"/>
  <c r="I132" i="1" s="1"/>
  <c r="K132" i="1" s="1"/>
  <c r="M132" i="1" s="1"/>
  <c r="H131" i="1"/>
  <c r="I131" i="1" s="1"/>
  <c r="K131" i="1" s="1"/>
  <c r="M131" i="1" s="1"/>
  <c r="H130" i="1"/>
  <c r="I130" i="1" s="1"/>
  <c r="K130" i="1" s="1"/>
  <c r="M130" i="1" s="1"/>
  <c r="H129" i="1"/>
  <c r="I129" i="1" s="1"/>
  <c r="K129" i="1" s="1"/>
  <c r="M129" i="1" s="1"/>
  <c r="H128" i="1"/>
  <c r="I128" i="1" s="1"/>
  <c r="K128" i="1" s="1"/>
  <c r="M128" i="1" s="1"/>
  <c r="H127" i="1"/>
  <c r="I127" i="1" s="1"/>
  <c r="K127" i="1" s="1"/>
  <c r="M127" i="1" s="1"/>
  <c r="H126" i="1"/>
  <c r="I126" i="1" s="1"/>
  <c r="K126" i="1" s="1"/>
  <c r="M126" i="1" s="1"/>
  <c r="H125" i="1"/>
  <c r="I125" i="1" s="1"/>
  <c r="K125" i="1" s="1"/>
  <c r="M125" i="1" s="1"/>
  <c r="H124" i="1"/>
  <c r="I124" i="1" s="1"/>
  <c r="K124" i="1" s="1"/>
  <c r="M124" i="1" s="1"/>
  <c r="H123" i="1"/>
  <c r="I123" i="1" s="1"/>
  <c r="K123" i="1" s="1"/>
  <c r="M123" i="1" s="1"/>
  <c r="H122" i="1"/>
  <c r="I122" i="1" s="1"/>
  <c r="K122" i="1" s="1"/>
  <c r="M122" i="1" s="1"/>
  <c r="H121" i="1"/>
  <c r="I121" i="1" s="1"/>
  <c r="K121" i="1" s="1"/>
  <c r="M121" i="1" s="1"/>
  <c r="H120" i="1"/>
  <c r="I120" i="1" s="1"/>
  <c r="K120" i="1" s="1"/>
  <c r="M120" i="1" s="1"/>
  <c r="H119" i="1"/>
  <c r="I119" i="1" s="1"/>
  <c r="K119" i="1" s="1"/>
  <c r="M119" i="1" s="1"/>
  <c r="H118" i="1"/>
  <c r="I118" i="1" s="1"/>
  <c r="K118" i="1" s="1"/>
  <c r="M118" i="1" s="1"/>
  <c r="H117" i="1"/>
  <c r="I117" i="1" s="1"/>
  <c r="K117" i="1" s="1"/>
  <c r="M117" i="1" s="1"/>
  <c r="H116" i="1"/>
  <c r="I116" i="1" s="1"/>
  <c r="K116" i="1" s="1"/>
  <c r="M116" i="1" s="1"/>
  <c r="H115" i="1"/>
  <c r="I115" i="1" s="1"/>
  <c r="K115" i="1" s="1"/>
  <c r="M115" i="1" s="1"/>
  <c r="H114" i="1"/>
  <c r="I114" i="1" s="1"/>
  <c r="K114" i="1" s="1"/>
  <c r="M114" i="1" s="1"/>
  <c r="H113" i="1"/>
  <c r="I113" i="1" s="1"/>
  <c r="K113" i="1" s="1"/>
  <c r="M113" i="1" s="1"/>
  <c r="H112" i="1"/>
  <c r="I112" i="1" s="1"/>
  <c r="K112" i="1" s="1"/>
  <c r="M112" i="1" s="1"/>
  <c r="H111" i="1"/>
  <c r="I111" i="1" s="1"/>
  <c r="K111" i="1" s="1"/>
  <c r="M111" i="1" s="1"/>
  <c r="H110" i="1"/>
  <c r="I110" i="1" s="1"/>
  <c r="K110" i="1" s="1"/>
  <c r="M110" i="1" s="1"/>
  <c r="H109" i="1"/>
  <c r="I109" i="1" s="1"/>
  <c r="K109" i="1" s="1"/>
  <c r="M109" i="1" s="1"/>
  <c r="H108" i="1"/>
  <c r="I108" i="1" s="1"/>
  <c r="K108" i="1" s="1"/>
  <c r="M108" i="1" s="1"/>
  <c r="H107" i="1"/>
  <c r="I107" i="1" s="1"/>
  <c r="K107" i="1" s="1"/>
  <c r="M107" i="1" s="1"/>
  <c r="H106" i="1"/>
  <c r="I106" i="1" s="1"/>
  <c r="K106" i="1" s="1"/>
  <c r="M106" i="1" s="1"/>
  <c r="H105" i="1"/>
  <c r="I105" i="1" s="1"/>
  <c r="K105" i="1" s="1"/>
  <c r="M105" i="1" s="1"/>
  <c r="H104" i="1"/>
  <c r="I104" i="1" s="1"/>
  <c r="K104" i="1" s="1"/>
  <c r="M104" i="1" s="1"/>
  <c r="H103" i="1"/>
  <c r="I103" i="1" s="1"/>
  <c r="K103" i="1" s="1"/>
  <c r="M103" i="1" s="1"/>
  <c r="H102" i="1"/>
  <c r="I102" i="1" s="1"/>
  <c r="K102" i="1" s="1"/>
  <c r="M102" i="1" s="1"/>
  <c r="H101" i="1"/>
  <c r="I101" i="1" s="1"/>
  <c r="K101" i="1" s="1"/>
  <c r="M101" i="1" s="1"/>
  <c r="H100" i="1"/>
  <c r="I100" i="1" s="1"/>
  <c r="K100" i="1" s="1"/>
  <c r="M100" i="1" s="1"/>
  <c r="H99" i="1"/>
  <c r="I99" i="1" s="1"/>
  <c r="K99" i="1" s="1"/>
  <c r="M99" i="1" s="1"/>
  <c r="H98" i="1"/>
  <c r="I98" i="1" s="1"/>
  <c r="K98" i="1" s="1"/>
  <c r="M98" i="1" s="1"/>
  <c r="H97" i="1"/>
  <c r="I97" i="1" s="1"/>
  <c r="K97" i="1" s="1"/>
  <c r="M97" i="1" s="1"/>
  <c r="H96" i="1"/>
  <c r="I96" i="1" s="1"/>
  <c r="K96" i="1" s="1"/>
  <c r="M96" i="1" s="1"/>
  <c r="H95" i="1"/>
  <c r="I95" i="1" s="1"/>
  <c r="K95" i="1" s="1"/>
  <c r="M95" i="1" s="1"/>
  <c r="H94" i="1"/>
  <c r="I94" i="1" s="1"/>
  <c r="K94" i="1" s="1"/>
  <c r="M94" i="1" s="1"/>
  <c r="H93" i="1"/>
  <c r="I93" i="1" s="1"/>
  <c r="K93" i="1" s="1"/>
  <c r="M93" i="1" s="1"/>
  <c r="H92" i="1"/>
  <c r="I92" i="1" s="1"/>
  <c r="K92" i="1" s="1"/>
  <c r="M92" i="1" s="1"/>
  <c r="H91" i="1"/>
  <c r="I91" i="1" s="1"/>
  <c r="K91" i="1" s="1"/>
  <c r="M91" i="1" s="1"/>
  <c r="H90" i="1"/>
  <c r="I90" i="1" s="1"/>
  <c r="K90" i="1" s="1"/>
  <c r="M90" i="1" s="1"/>
  <c r="H89" i="1"/>
  <c r="I89" i="1" s="1"/>
  <c r="K89" i="1" s="1"/>
  <c r="M89" i="1" s="1"/>
  <c r="H88" i="1"/>
  <c r="I88" i="1" s="1"/>
  <c r="K88" i="1" s="1"/>
  <c r="M88" i="1" s="1"/>
  <c r="H87" i="1"/>
  <c r="I87" i="1" s="1"/>
  <c r="K87" i="1" s="1"/>
  <c r="M87" i="1" s="1"/>
  <c r="H86" i="1"/>
  <c r="I86" i="1" s="1"/>
  <c r="K86" i="1" s="1"/>
  <c r="M86" i="1" s="1"/>
  <c r="H85" i="1"/>
  <c r="I85" i="1" s="1"/>
  <c r="K85" i="1" s="1"/>
  <c r="M85" i="1" s="1"/>
  <c r="H84" i="1"/>
  <c r="I84" i="1" s="1"/>
  <c r="K84" i="1" s="1"/>
  <c r="M84" i="1" s="1"/>
  <c r="H83" i="1"/>
  <c r="I83" i="1" s="1"/>
  <c r="K83" i="1" s="1"/>
  <c r="M83" i="1" s="1"/>
  <c r="H82" i="1"/>
  <c r="I82" i="1" s="1"/>
  <c r="K82" i="1" s="1"/>
  <c r="M82" i="1" s="1"/>
  <c r="H81" i="1"/>
  <c r="I81" i="1" s="1"/>
  <c r="K81" i="1" s="1"/>
  <c r="M81" i="1" s="1"/>
  <c r="H80" i="1"/>
  <c r="I80" i="1" s="1"/>
  <c r="K80" i="1" s="1"/>
  <c r="M80" i="1" s="1"/>
  <c r="H79" i="1"/>
  <c r="I79" i="1" s="1"/>
  <c r="K79" i="1" s="1"/>
  <c r="M79" i="1" s="1"/>
  <c r="H78" i="1"/>
  <c r="I78" i="1" s="1"/>
  <c r="K78" i="1" s="1"/>
  <c r="M78" i="1" s="1"/>
  <c r="H77" i="1"/>
  <c r="I77" i="1" s="1"/>
  <c r="K77" i="1" s="1"/>
  <c r="M77" i="1" s="1"/>
  <c r="H76" i="1"/>
  <c r="I76" i="1" s="1"/>
  <c r="K76" i="1" s="1"/>
  <c r="M76" i="1" s="1"/>
  <c r="H75" i="1"/>
  <c r="I75" i="1" s="1"/>
  <c r="K75" i="1" s="1"/>
  <c r="M75" i="1" s="1"/>
  <c r="H74" i="1"/>
  <c r="I74" i="1" s="1"/>
  <c r="K74" i="1" s="1"/>
  <c r="M74" i="1" s="1"/>
  <c r="H73" i="1"/>
  <c r="I73" i="1" s="1"/>
  <c r="K73" i="1" s="1"/>
  <c r="M73" i="1" s="1"/>
  <c r="H72" i="1"/>
  <c r="I72" i="1" s="1"/>
  <c r="K72" i="1" s="1"/>
  <c r="M72" i="1" s="1"/>
  <c r="H71" i="1"/>
  <c r="I71" i="1" s="1"/>
  <c r="K71" i="1" s="1"/>
  <c r="M71" i="1" s="1"/>
  <c r="H70" i="1"/>
  <c r="I70" i="1" s="1"/>
  <c r="K70" i="1" s="1"/>
  <c r="M70" i="1" s="1"/>
  <c r="H69" i="1"/>
  <c r="I69" i="1" s="1"/>
  <c r="K69" i="1" s="1"/>
  <c r="M69" i="1" s="1"/>
  <c r="H68" i="1"/>
  <c r="I68" i="1" s="1"/>
  <c r="K68" i="1" s="1"/>
  <c r="M68" i="1" s="1"/>
  <c r="H67" i="1"/>
  <c r="I67" i="1" s="1"/>
  <c r="K67" i="1" s="1"/>
  <c r="M67" i="1" s="1"/>
  <c r="H66" i="1"/>
  <c r="I66" i="1" s="1"/>
  <c r="K66" i="1" s="1"/>
  <c r="M66" i="1" s="1"/>
  <c r="H65" i="1"/>
  <c r="I65" i="1" s="1"/>
  <c r="K65" i="1" s="1"/>
  <c r="M65" i="1" s="1"/>
  <c r="H64" i="1"/>
  <c r="I64" i="1" s="1"/>
  <c r="K64" i="1" s="1"/>
  <c r="M64" i="1" s="1"/>
  <c r="H63" i="1"/>
  <c r="I63" i="1" s="1"/>
  <c r="K63" i="1" s="1"/>
  <c r="M63" i="1" s="1"/>
  <c r="H62" i="1"/>
  <c r="I62" i="1" s="1"/>
  <c r="K62" i="1" s="1"/>
  <c r="M62" i="1" s="1"/>
  <c r="H61" i="1"/>
  <c r="I61" i="1" s="1"/>
  <c r="K61" i="1" s="1"/>
  <c r="M61" i="1" s="1"/>
  <c r="H60" i="1"/>
  <c r="I60" i="1" s="1"/>
  <c r="K60" i="1" s="1"/>
  <c r="M60" i="1" s="1"/>
  <c r="H59" i="1"/>
  <c r="I59" i="1" s="1"/>
  <c r="K59" i="1" s="1"/>
  <c r="M59" i="1" s="1"/>
  <c r="H58" i="1"/>
  <c r="I58" i="1" s="1"/>
  <c r="K58" i="1" s="1"/>
  <c r="M58" i="1" s="1"/>
  <c r="H57" i="1"/>
  <c r="I57" i="1" s="1"/>
  <c r="K57" i="1" s="1"/>
  <c r="M57" i="1" s="1"/>
  <c r="H56" i="1"/>
  <c r="I56" i="1" s="1"/>
  <c r="K56" i="1" s="1"/>
  <c r="M56" i="1" s="1"/>
  <c r="H55" i="1"/>
  <c r="I55" i="1" s="1"/>
  <c r="K55" i="1" s="1"/>
  <c r="M55" i="1" s="1"/>
  <c r="H54" i="1"/>
  <c r="I54" i="1" s="1"/>
  <c r="K54" i="1" s="1"/>
  <c r="M54" i="1" s="1"/>
  <c r="H53" i="1"/>
  <c r="I53" i="1" s="1"/>
  <c r="K53" i="1" s="1"/>
  <c r="M53" i="1" s="1"/>
  <c r="H52" i="1"/>
  <c r="I52" i="1" s="1"/>
  <c r="K52" i="1" s="1"/>
  <c r="M52" i="1" s="1"/>
  <c r="H51" i="1"/>
  <c r="I51" i="1" s="1"/>
  <c r="K51" i="1" s="1"/>
  <c r="M51" i="1" s="1"/>
  <c r="H50" i="1"/>
  <c r="I50" i="1" s="1"/>
  <c r="K50" i="1" s="1"/>
  <c r="M50" i="1" s="1"/>
  <c r="H49" i="1"/>
  <c r="I49" i="1" s="1"/>
  <c r="K49" i="1" s="1"/>
  <c r="M49" i="1" s="1"/>
  <c r="H48" i="1"/>
  <c r="I48" i="1" s="1"/>
  <c r="K48" i="1" s="1"/>
  <c r="M48" i="1" s="1"/>
  <c r="H47" i="1"/>
  <c r="I47" i="1" s="1"/>
  <c r="K47" i="1" s="1"/>
  <c r="M47" i="1" s="1"/>
  <c r="H46" i="1"/>
  <c r="I46" i="1" s="1"/>
  <c r="K46" i="1" s="1"/>
  <c r="M46" i="1" s="1"/>
  <c r="H45" i="1"/>
  <c r="I45" i="1" s="1"/>
  <c r="K45" i="1" s="1"/>
  <c r="M45" i="1" s="1"/>
  <c r="H44" i="1"/>
  <c r="I44" i="1" s="1"/>
  <c r="K44" i="1" s="1"/>
  <c r="M44" i="1" s="1"/>
  <c r="H43" i="1"/>
  <c r="I43" i="1" s="1"/>
  <c r="K43" i="1" s="1"/>
  <c r="M43" i="1" s="1"/>
  <c r="H42" i="1"/>
  <c r="I42" i="1" s="1"/>
  <c r="K42" i="1" s="1"/>
  <c r="M42" i="1" s="1"/>
  <c r="H41" i="1"/>
  <c r="I41" i="1" s="1"/>
  <c r="K41" i="1" s="1"/>
  <c r="M41" i="1" s="1"/>
  <c r="H40" i="1"/>
  <c r="I40" i="1" s="1"/>
  <c r="K40" i="1" s="1"/>
  <c r="M40" i="1" s="1"/>
  <c r="H39" i="1"/>
  <c r="I39" i="1" s="1"/>
  <c r="K39" i="1" s="1"/>
  <c r="M39" i="1" s="1"/>
  <c r="H38" i="1"/>
  <c r="I38" i="1" s="1"/>
  <c r="K38" i="1" s="1"/>
  <c r="M38" i="1" s="1"/>
  <c r="H37" i="1"/>
  <c r="I37" i="1" s="1"/>
  <c r="K37" i="1" s="1"/>
  <c r="M37" i="1" s="1"/>
  <c r="H36" i="1"/>
  <c r="I36" i="1" s="1"/>
  <c r="K36" i="1" s="1"/>
  <c r="M36" i="1" s="1"/>
  <c r="H35" i="1"/>
  <c r="I35" i="1" s="1"/>
  <c r="K35" i="1" s="1"/>
  <c r="M35" i="1" s="1"/>
  <c r="H34" i="1"/>
  <c r="I34" i="1" s="1"/>
  <c r="K34" i="1" s="1"/>
  <c r="M34" i="1" s="1"/>
  <c r="H33" i="1"/>
  <c r="I33" i="1" s="1"/>
  <c r="K33" i="1" s="1"/>
  <c r="M33" i="1" s="1"/>
  <c r="H32" i="1"/>
  <c r="I32" i="1" s="1"/>
  <c r="K32" i="1" s="1"/>
  <c r="M32" i="1" s="1"/>
  <c r="H31" i="1"/>
  <c r="I31" i="1" s="1"/>
  <c r="K31" i="1" s="1"/>
  <c r="M31" i="1" s="1"/>
  <c r="H30" i="1"/>
  <c r="I30" i="1" s="1"/>
  <c r="K30" i="1" s="1"/>
  <c r="M30" i="1" s="1"/>
  <c r="H29" i="1"/>
  <c r="I29" i="1" s="1"/>
  <c r="K29" i="1" s="1"/>
  <c r="M29" i="1" s="1"/>
  <c r="H28" i="1"/>
  <c r="I28" i="1" s="1"/>
  <c r="K28" i="1" s="1"/>
  <c r="M28" i="1" s="1"/>
  <c r="H27" i="1"/>
  <c r="I27" i="1" s="1"/>
  <c r="K27" i="1" s="1"/>
  <c r="M27" i="1" s="1"/>
  <c r="H26" i="1"/>
  <c r="I26" i="1" s="1"/>
  <c r="K26" i="1" s="1"/>
  <c r="M26" i="1" s="1"/>
  <c r="H25" i="1"/>
  <c r="I25" i="1" s="1"/>
  <c r="K25" i="1" s="1"/>
  <c r="M25" i="1" s="1"/>
  <c r="H24" i="1"/>
  <c r="I24" i="1" s="1"/>
  <c r="K24" i="1" s="1"/>
  <c r="M24" i="1" s="1"/>
  <c r="H23" i="1"/>
  <c r="I23" i="1" s="1"/>
  <c r="K23" i="1" s="1"/>
  <c r="M23" i="1" s="1"/>
  <c r="H22" i="1"/>
  <c r="I22" i="1" s="1"/>
  <c r="K22" i="1" s="1"/>
  <c r="M22" i="1" s="1"/>
  <c r="H21" i="1"/>
  <c r="I21" i="1" s="1"/>
  <c r="K21" i="1" s="1"/>
  <c r="M21" i="1" s="1"/>
  <c r="H20" i="1"/>
  <c r="I20" i="1" s="1"/>
  <c r="K20" i="1" s="1"/>
  <c r="M20" i="1" s="1"/>
  <c r="H19" i="1"/>
  <c r="I19" i="1" s="1"/>
  <c r="K19" i="1" s="1"/>
  <c r="M19" i="1" s="1"/>
  <c r="H18" i="1"/>
  <c r="I18" i="1" s="1"/>
  <c r="K18" i="1" s="1"/>
  <c r="M18" i="1" s="1"/>
  <c r="H17" i="1"/>
  <c r="I17" i="1" s="1"/>
  <c r="K17" i="1" s="1"/>
  <c r="M17" i="1" s="1"/>
  <c r="O14" i="1"/>
  <c r="N14" i="1"/>
  <c r="L12" i="1"/>
  <c r="K12" i="1"/>
  <c r="L11" i="1"/>
  <c r="K11" i="1"/>
  <c r="L10" i="1"/>
  <c r="K10" i="1"/>
  <c r="L9" i="1"/>
  <c r="K9" i="1"/>
  <c r="L8" i="1"/>
  <c r="K8" i="1"/>
  <c r="L7" i="1"/>
  <c r="K7" i="1"/>
  <c r="L6" i="1"/>
  <c r="K6" i="1"/>
  <c r="K14" i="1" l="1"/>
  <c r="M14" i="1"/>
</calcChain>
</file>

<file path=xl/sharedStrings.xml><?xml version="1.0" encoding="utf-8"?>
<sst xmlns="http://schemas.openxmlformats.org/spreadsheetml/2006/main" count="898" uniqueCount="595">
  <si>
    <t>Vedlegg 6 - Prisskjema. OsloMet, saksnr. 26/07330</t>
  </si>
  <si>
    <t>Navn på firma/selskap som besvarer skjema (fylles ut av leverandør):</t>
  </si>
  <si>
    <t>Leverandørnavn</t>
  </si>
  <si>
    <r>
      <rPr>
        <sz val="10"/>
        <color rgb="FF000000"/>
        <rFont val="Calibri"/>
        <scheme val="minor"/>
      </rPr>
      <t xml:space="preserve">Leverandøren skal fylle ut celler som er markert med gul farge. 
Priser skal oppgis som listepris for inneværende år (2026) og i tråd med krav og betingelser i konkurransegrunnlaget, inkl. vedlegg, samt være inklusive alle eventuelle tillegg (frakt/porto, toll, faktureringsgebyr m.m.).
For informasjon om innebygde formler i prisskjema, </t>
    </r>
    <r>
      <rPr>
        <i/>
        <sz val="10"/>
        <color rgb="FF000000"/>
        <rFont val="Calibri"/>
        <scheme val="minor"/>
      </rPr>
      <t>se arkfanen "Innebygde formler"</t>
    </r>
    <r>
      <rPr>
        <sz val="10"/>
        <color rgb="FF000000"/>
        <rFont val="Calibri"/>
        <scheme val="minor"/>
      </rPr>
      <t>. Fanen med valutakurser er ikke oppdatert. Les hvorfor i punkt 8.4 pris og økonomiske forhold i konkurransegrunnlaget.
Leverandøren skal tilby minst 80 % av de</t>
    </r>
    <r>
      <rPr>
        <sz val="10"/>
        <color rgb="FFFF0000"/>
        <rFont val="Calibri"/>
        <scheme val="minor"/>
      </rPr>
      <t xml:space="preserve"> </t>
    </r>
    <r>
      <rPr>
        <sz val="10"/>
        <color rgb="FF000000"/>
        <rFont val="Calibri"/>
        <scheme val="minor"/>
      </rPr>
      <t xml:space="preserve">etterspurte produktlinjene. Se punkt 8.4 i konkurransegrunnlaget, samt Vedlegg 3 - kravspesifikasjon, for mer informasjon. 
For informasjon om prissetting og definisjon av kolonneoverskrifter, se punkt 8.4 i konkurransegrunnlaget.
</t>
    </r>
  </si>
  <si>
    <t>Listepris  NOK (skal omregnes til NOK)</t>
  </si>
  <si>
    <t>Kurs Norges Bank datert 13.05.2026</t>
  </si>
  <si>
    <t>Valuta</t>
  </si>
  <si>
    <t>Valutakurs</t>
  </si>
  <si>
    <t>Diff kr</t>
  </si>
  <si>
    <t>Diff %</t>
  </si>
  <si>
    <t>CHF</t>
  </si>
  <si>
    <t>DKK</t>
  </si>
  <si>
    <t>EUR</t>
  </si>
  <si>
    <t>GBP</t>
  </si>
  <si>
    <t>NOK</t>
  </si>
  <si>
    <t>SEK</t>
  </si>
  <si>
    <t>USD</t>
  </si>
  <si>
    <t>Sum pris:</t>
  </si>
  <si>
    <t>Nr</t>
  </si>
  <si>
    <t>Tittel (abonnement)</t>
  </si>
  <si>
    <t>Format</t>
  </si>
  <si>
    <t>ISSN Print</t>
  </si>
  <si>
    <t>ISSN Online</t>
  </si>
  <si>
    <t>Listepris</t>
  </si>
  <si>
    <t>Valuta-kurs</t>
  </si>
  <si>
    <t>Listepris
(NOK)</t>
  </si>
  <si>
    <t>Påslag (%)</t>
  </si>
  <si>
    <t>Tilbuds-
pris
(NOK)</t>
  </si>
  <si>
    <t>Mva
 (%)</t>
  </si>
  <si>
    <t>Tilbudspris inkl mva (NOK)</t>
  </si>
  <si>
    <t>Kan leveres (sett kryss)</t>
  </si>
  <si>
    <t>Kommentar</t>
  </si>
  <si>
    <t>JA</t>
  </si>
  <si>
    <t>NEI</t>
  </si>
  <si>
    <t>ACI Structural Journal</t>
  </si>
  <si>
    <t>Online</t>
  </si>
  <si>
    <t>0889-3241</t>
  </si>
  <si>
    <t>1944-7361</t>
  </si>
  <si>
    <t>Aftenposten</t>
  </si>
  <si>
    <t>Newspaper</t>
  </si>
  <si>
    <t>0804-3116</t>
  </si>
  <si>
    <t/>
  </si>
  <si>
    <t>American Journal of Occupational Therapy</t>
  </si>
  <si>
    <t>1943-7676</t>
  </si>
  <si>
    <t>American Journal of Sociology</t>
  </si>
  <si>
    <t>0002-9602</t>
  </si>
  <si>
    <t>1537-5390</t>
  </si>
  <si>
    <t>American Journal on Intellectual and Developmental Disabilities</t>
  </si>
  <si>
    <t>1944-7515</t>
  </si>
  <si>
    <t>1934-9556</t>
  </si>
  <si>
    <t>Annual Review of Anthropology</t>
  </si>
  <si>
    <t>0084-6570</t>
  </si>
  <si>
    <t>1545-4290</t>
  </si>
  <si>
    <t>Annual Review of Clinical Psychology</t>
  </si>
  <si>
    <t>1548-5943</t>
  </si>
  <si>
    <t>1548-5951</t>
  </si>
  <si>
    <t>Annual Review of Criminology</t>
  </si>
  <si>
    <t>2572-4568</t>
  </si>
  <si>
    <t>Annual Review of Environment and Resources</t>
  </si>
  <si>
    <t>1543-5938</t>
  </si>
  <si>
    <t>1545-2050</t>
  </si>
  <si>
    <t>Annual Review of Food Science and Technology</t>
  </si>
  <si>
    <t>1941-1413</t>
  </si>
  <si>
    <t>1941-1421</t>
  </si>
  <si>
    <t>Annual Review of Law &amp; Social Science</t>
  </si>
  <si>
    <t>1550-3585</t>
  </si>
  <si>
    <t>1550-3631</t>
  </si>
  <si>
    <t>Annual Review of Linguistics</t>
  </si>
  <si>
    <t>2333-9683</t>
  </si>
  <si>
    <t>2333-9691</t>
  </si>
  <si>
    <t>Annual Review of Nutrition</t>
  </si>
  <si>
    <t>0199-9885</t>
  </si>
  <si>
    <t>1545-4312</t>
  </si>
  <si>
    <t>Annual Review of Organizational Psychology &amp; Organizational Behavior</t>
  </si>
  <si>
    <t>2327-0608</t>
  </si>
  <si>
    <t>2327-0616</t>
  </si>
  <si>
    <t>Annual Review of Political Science - CA</t>
  </si>
  <si>
    <t>1094-2939</t>
  </si>
  <si>
    <t>1545-1577</t>
  </si>
  <si>
    <t>Annual Review of Psychology</t>
  </si>
  <si>
    <t>0066-4308</t>
  </si>
  <si>
    <t>1545-2085</t>
  </si>
  <si>
    <t>Annual Review of Public Health</t>
  </si>
  <si>
    <t>0163-7525</t>
  </si>
  <si>
    <t>1545-2093</t>
  </si>
  <si>
    <t>Annual Review of Sociology</t>
  </si>
  <si>
    <t>0360-0572</t>
  </si>
  <si>
    <t>1545-2115</t>
  </si>
  <si>
    <t>Annual Review of Statistics and Its Application</t>
  </si>
  <si>
    <t>2326-8298</t>
  </si>
  <si>
    <t>2326-831X</t>
  </si>
  <si>
    <t>Aperture</t>
  </si>
  <si>
    <t>0003-6420</t>
  </si>
  <si>
    <t xml:space="preserve">Arkitektur </t>
  </si>
  <si>
    <t>Print</t>
  </si>
  <si>
    <t>1504-7628</t>
  </si>
  <si>
    <t>Artforum International</t>
  </si>
  <si>
    <t>1086-7058</t>
  </si>
  <si>
    <t>Age and Ageing</t>
  </si>
  <si>
    <t>1468-2834</t>
  </si>
  <si>
    <t>Axis : Trends in Design</t>
  </si>
  <si>
    <t>0285-8223</t>
  </si>
  <si>
    <t>Bibliothek Forschung &amp; Praxis</t>
  </si>
  <si>
    <t>0341-4183</t>
  </si>
  <si>
    <t>1865-7648</t>
  </si>
  <si>
    <t>British Journal of Social Work</t>
  </si>
  <si>
    <t>1468-263X</t>
  </si>
  <si>
    <t>Billedkunst</t>
  </si>
  <si>
    <t>1501-4460</t>
  </si>
  <si>
    <t>Blikk</t>
  </si>
  <si>
    <t>0803-141X</t>
  </si>
  <si>
    <t>Bo Bedre</t>
  </si>
  <si>
    <t>0006-5285</t>
  </si>
  <si>
    <t>Bok og Bibliotek</t>
  </si>
  <si>
    <t>0006-5811</t>
  </si>
  <si>
    <t>Bokvennen</t>
  </si>
  <si>
    <t>0802-1953</t>
  </si>
  <si>
    <t>Bonytt Hjem &amp; Fritid</t>
  </si>
  <si>
    <t>0800-1936</t>
  </si>
  <si>
    <t>Critical Studies in Fashion and Beauty</t>
  </si>
  <si>
    <t>2040-4425</t>
  </si>
  <si>
    <t>Ceramic Review</t>
  </si>
  <si>
    <t>0144-1825</t>
  </si>
  <si>
    <t>Ceramics Art and Perception</t>
  </si>
  <si>
    <t>1035-1841</t>
  </si>
  <si>
    <t>1839-4116</t>
  </si>
  <si>
    <t>Clinical Chemistry</t>
  </si>
  <si>
    <t>0009-9147</t>
  </si>
  <si>
    <t>1530-8561</t>
  </si>
  <si>
    <t>Clinical Microbiology Reviews</t>
  </si>
  <si>
    <t>0893-8512</t>
  </si>
  <si>
    <t>1098-6618</t>
  </si>
  <si>
    <t>College English</t>
  </si>
  <si>
    <t>0010-0994</t>
  </si>
  <si>
    <t>2161-8178</t>
  </si>
  <si>
    <t>Comparative Education Review</t>
  </si>
  <si>
    <t>0010-4086</t>
  </si>
  <si>
    <t>1545-701X</t>
  </si>
  <si>
    <t>Creative Review</t>
  </si>
  <si>
    <t>0262-1037</t>
  </si>
  <si>
    <t>Critical and Radical Social Work</t>
  </si>
  <si>
    <t>2049-8608</t>
  </si>
  <si>
    <t>2049-8675</t>
  </si>
  <si>
    <t>Dagens Naeringsliv</t>
  </si>
  <si>
    <t>0803-9372</t>
  </si>
  <si>
    <t>Dagsavisen</t>
  </si>
  <si>
    <t>1503-2892</t>
  </si>
  <si>
    <t>Design Issues</t>
  </si>
  <si>
    <t>1531-4790</t>
  </si>
  <si>
    <t>Dine Penger</t>
  </si>
  <si>
    <t>0800-1138</t>
  </si>
  <si>
    <t>Domus - Italy</t>
  </si>
  <si>
    <t>0012-5377</t>
  </si>
  <si>
    <t>Econometrica</t>
  </si>
  <si>
    <t>0012-9682</t>
  </si>
  <si>
    <t>1468-0262</t>
  </si>
  <si>
    <t>Economist - England</t>
  </si>
  <si>
    <t>0013-0613</t>
  </si>
  <si>
    <t>Education for Information</t>
  </si>
  <si>
    <t>0167-8329</t>
  </si>
  <si>
    <t>1875-8649</t>
  </si>
  <si>
    <t>Education in Chemistry</t>
  </si>
  <si>
    <t>0013-1350</t>
  </si>
  <si>
    <t>1749-5326</t>
  </si>
  <si>
    <t>Elle Decoration - British ed</t>
  </si>
  <si>
    <t>0957-8943</t>
  </si>
  <si>
    <t>Embroidery (formerly: World of embroidery)</t>
  </si>
  <si>
    <t>1477-3724</t>
  </si>
  <si>
    <t>Ethics</t>
  </si>
  <si>
    <t>0014-1704</t>
  </si>
  <si>
    <t>1539-297X</t>
  </si>
  <si>
    <t>European Journal of Comparative Law and Governance</t>
  </si>
  <si>
    <t>2213-4506</t>
  </si>
  <si>
    <t>2213-4514</t>
  </si>
  <si>
    <t>European Journal of Development Research</t>
  </si>
  <si>
    <t>0957-8811</t>
  </si>
  <si>
    <t>1743-9728</t>
  </si>
  <si>
    <t>Evidence &amp; policy : a journal of research, debate and practice.</t>
  </si>
  <si>
    <t>0306-610X</t>
  </si>
  <si>
    <t>1744-2656</t>
  </si>
  <si>
    <t>Evidence and Policy</t>
  </si>
  <si>
    <t>1744-2648</t>
  </si>
  <si>
    <t>Fett</t>
  </si>
  <si>
    <t>1504-1921</t>
  </si>
  <si>
    <t>Flash Art International</t>
  </si>
  <si>
    <t>0394-1493</t>
  </si>
  <si>
    <t>Form - Sweden - Swedish ed</t>
  </si>
  <si>
    <t>0015-766X</t>
  </si>
  <si>
    <t>Form : The Making of Design</t>
  </si>
  <si>
    <t>0015-7678</t>
  </si>
  <si>
    <t>Form : tidsskrift for kunst og design</t>
  </si>
  <si>
    <t>0805-9144</t>
  </si>
  <si>
    <t>Fosterhjemskontakt</t>
  </si>
  <si>
    <t>0800-143X</t>
  </si>
  <si>
    <t>Fotografi</t>
  </si>
  <si>
    <t>0806-7732</t>
  </si>
  <si>
    <t>Frieze</t>
  </si>
  <si>
    <t>0962-0672</t>
  </si>
  <si>
    <t>Hemslojden</t>
  </si>
  <si>
    <t>0345-4649</t>
  </si>
  <si>
    <t>GLQ : a Journal of Lesbian and Gay Studies</t>
  </si>
  <si>
    <t>1527-9375</t>
  </si>
  <si>
    <t>Indexer</t>
  </si>
  <si>
    <t>0019-4131</t>
  </si>
  <si>
    <t>1756-0632</t>
  </si>
  <si>
    <t xml:space="preserve">Innovation </t>
  </si>
  <si>
    <t>0731-2334</t>
  </si>
  <si>
    <t>Intellectual and Developmental Disabilities</t>
  </si>
  <si>
    <t>1934-9491</t>
  </si>
  <si>
    <t>International Journal for Human Caring</t>
  </si>
  <si>
    <t>1091-5710</t>
  </si>
  <si>
    <t>International Journal of Arts and Technology</t>
  </si>
  <si>
    <t>1754-8853</t>
  </si>
  <si>
    <t>1754-8861</t>
  </si>
  <si>
    <t>International Journal of Childrens Rights</t>
  </si>
  <si>
    <t>1571-8182</t>
  </si>
  <si>
    <t>International Journal of Engineering Education</t>
  </si>
  <si>
    <t>0949-149X</t>
  </si>
  <si>
    <t>International Journal of Mentoring and Coaching in Education</t>
  </si>
  <si>
    <t>2046-6854</t>
  </si>
  <si>
    <t>2046-6862</t>
  </si>
  <si>
    <t>International Journal of Nursing Education</t>
  </si>
  <si>
    <t>0974-9349</t>
  </si>
  <si>
    <t>0974-9357</t>
  </si>
  <si>
    <t>International Journal of Nursing Education Scholarship</t>
  </si>
  <si>
    <t>2194-5772</t>
  </si>
  <si>
    <t>1548-923X</t>
  </si>
  <si>
    <t>International Journal of Social Quality</t>
  </si>
  <si>
    <t>1757-0344</t>
  </si>
  <si>
    <t>1757-0352</t>
  </si>
  <si>
    <t>International Research in Childrens Literature</t>
  </si>
  <si>
    <t>1755-6198</t>
  </si>
  <si>
    <t>1755-6201</t>
  </si>
  <si>
    <t>International Textile Report</t>
  </si>
  <si>
    <t>Interni</t>
  </si>
  <si>
    <t>1122-3650</t>
  </si>
  <si>
    <t>Interpreting</t>
  </si>
  <si>
    <t>1384-6647</t>
  </si>
  <si>
    <t>1569-982X</t>
  </si>
  <si>
    <t>Intramuros</t>
  </si>
  <si>
    <t>0769-3710</t>
  </si>
  <si>
    <t>Journal for Research in Mathematics Education</t>
  </si>
  <si>
    <t>0021-8251</t>
  </si>
  <si>
    <t>1945-2306</t>
  </si>
  <si>
    <t>Journal of Applied Laboratory Medicine</t>
  </si>
  <si>
    <t>2475-7241</t>
  </si>
  <si>
    <t>Journal of Chemical Education - ACS</t>
  </si>
  <si>
    <t>0021-9584</t>
  </si>
  <si>
    <t>1938-1328</t>
  </si>
  <si>
    <t>Journal of College Science Teaching</t>
  </si>
  <si>
    <t>0047-231X</t>
  </si>
  <si>
    <t>Journal of Continuing Education in Nursing</t>
  </si>
  <si>
    <t>0022-0124</t>
  </si>
  <si>
    <t>1938-2472</t>
  </si>
  <si>
    <t>Journal of Design Research</t>
  </si>
  <si>
    <t>1748-3050</t>
  </si>
  <si>
    <t>1569-1551</t>
  </si>
  <si>
    <t>Journal of Education for Library and Information Science</t>
  </si>
  <si>
    <t>0748-5786</t>
  </si>
  <si>
    <t>2328-2967</t>
  </si>
  <si>
    <t>Journal of Gerontological Nursing</t>
  </si>
  <si>
    <t>0098-9134</t>
  </si>
  <si>
    <t>1938-243X</t>
  </si>
  <si>
    <t>Journal of Health Visiting</t>
  </si>
  <si>
    <t>2050-8719</t>
  </si>
  <si>
    <t>2052-2908</t>
  </si>
  <si>
    <t>Journal of International Business Studies</t>
  </si>
  <si>
    <t>0047-2506</t>
  </si>
  <si>
    <t>1478-6990</t>
  </si>
  <si>
    <t>Journal of Orthopaedic and Sports Physical Therapy</t>
  </si>
  <si>
    <t>0190-6011</t>
  </si>
  <si>
    <t>1938-1344</t>
  </si>
  <si>
    <t>Journal of Palliative Care</t>
  </si>
  <si>
    <t>2369-5293</t>
  </si>
  <si>
    <t>Journal of Political Economy</t>
  </si>
  <si>
    <t>0022-3808</t>
  </si>
  <si>
    <t>1537-534X</t>
  </si>
  <si>
    <t>Journal of Vocational Rehabilitation</t>
  </si>
  <si>
    <t>1052-2263</t>
  </si>
  <si>
    <t>1878-6316</t>
  </si>
  <si>
    <t>Journal of Wound Care</t>
  </si>
  <si>
    <t>0969-0700</t>
  </si>
  <si>
    <t>2052-2916</t>
  </si>
  <si>
    <t>Kapital - Norway</t>
  </si>
  <si>
    <t>0332-5423</t>
  </si>
  <si>
    <t>Klassekampen</t>
  </si>
  <si>
    <t>0805-3839</t>
  </si>
  <si>
    <t>Kunst - Norway</t>
  </si>
  <si>
    <t>1891-5892</t>
  </si>
  <si>
    <t>Kunsthandverk</t>
  </si>
  <si>
    <t>0333-1059</t>
  </si>
  <si>
    <t>Library Quarterly</t>
  </si>
  <si>
    <t>0024-2519</t>
  </si>
  <si>
    <t>1549-652X</t>
  </si>
  <si>
    <t>Library Trends</t>
  </si>
  <si>
    <t>0024-2594</t>
  </si>
  <si>
    <t>1559-0682</t>
  </si>
  <si>
    <t>Libri</t>
  </si>
  <si>
    <t>0024-2667</t>
  </si>
  <si>
    <t>1865-8423</t>
  </si>
  <si>
    <t>Lion and the Unicorn</t>
  </si>
  <si>
    <t>0147-2593</t>
  </si>
  <si>
    <t>1080-6563</t>
  </si>
  <si>
    <t>Longitudinal and Life Course Studies</t>
  </si>
  <si>
    <t>1757-9597</t>
  </si>
  <si>
    <t>Lyskultur : magasinet for lys</t>
  </si>
  <si>
    <t>2464-3645</t>
  </si>
  <si>
    <t>Mathematics Teacher</t>
  </si>
  <si>
    <t>0025-5769</t>
  </si>
  <si>
    <t>2330-0582</t>
  </si>
  <si>
    <t>Metalsmith</t>
  </si>
  <si>
    <t>0270-1146</t>
  </si>
  <si>
    <t>2168-4413</t>
  </si>
  <si>
    <t>Monocle</t>
  </si>
  <si>
    <t>1753-2434</t>
  </si>
  <si>
    <t>Moral Philosophy &amp; Politics</t>
  </si>
  <si>
    <t>2194-5616</t>
  </si>
  <si>
    <t>2194-5624</t>
  </si>
  <si>
    <t>Morgenbladet</t>
  </si>
  <si>
    <t>0805-3847</t>
  </si>
  <si>
    <t>Multimodal Communication</t>
  </si>
  <si>
    <t>2230-6579</t>
  </si>
  <si>
    <t>2230-6587</t>
  </si>
  <si>
    <t>Neonatal Network</t>
  </si>
  <si>
    <t>0730-0832</t>
  </si>
  <si>
    <t>1539-2880</t>
  </si>
  <si>
    <t>Neues Glas = New Glass</t>
  </si>
  <si>
    <t>0723-2454</t>
  </si>
  <si>
    <t>New Scientist - UK ed</t>
  </si>
  <si>
    <t>0262-4079</t>
  </si>
  <si>
    <t>Husflid</t>
  </si>
  <si>
    <t>0048-0592</t>
  </si>
  <si>
    <t>Norsk Shakespeare Og Teater-Tidskrift</t>
  </si>
  <si>
    <t>1503-2310</t>
  </si>
  <si>
    <t>Norsklareren</t>
  </si>
  <si>
    <t>0332-7264</t>
  </si>
  <si>
    <t>Numer</t>
  </si>
  <si>
    <t>0807-1152</t>
  </si>
  <si>
    <t>October - MA</t>
  </si>
  <si>
    <t>0162-2870</t>
  </si>
  <si>
    <t>1536-013X</t>
  </si>
  <si>
    <t>Oncology Nursing Forum</t>
  </si>
  <si>
    <t>1538-0688</t>
  </si>
  <si>
    <t>Ord &amp; Bild</t>
  </si>
  <si>
    <t>0030-4492</t>
  </si>
  <si>
    <t>Pain - International Association for the Study of Pain</t>
  </si>
  <si>
    <t>0304-3959</t>
  </si>
  <si>
    <t>1872-6623</t>
  </si>
  <si>
    <t>Park &amp; Anlegg</t>
  </si>
  <si>
    <t>1503-1950</t>
  </si>
  <si>
    <t>Pediatrics</t>
  </si>
  <si>
    <t>0031-4005</t>
  </si>
  <si>
    <t>1098-4275</t>
  </si>
  <si>
    <t>Philosophy of Music Education Review</t>
  </si>
  <si>
    <t>1063-5734</t>
  </si>
  <si>
    <t>1543-3412</t>
  </si>
  <si>
    <t>Physical Review A</t>
  </si>
  <si>
    <t>2469-9926</t>
  </si>
  <si>
    <t>2469-9934</t>
  </si>
  <si>
    <t>Physiotherapy Canada</t>
  </si>
  <si>
    <t>0300-0508</t>
  </si>
  <si>
    <t>1708-8313</t>
  </si>
  <si>
    <t>Policy &amp; Politics</t>
  </si>
  <si>
    <t>0305-5736</t>
  </si>
  <si>
    <t>1470-8442</t>
  </si>
  <si>
    <t>Portal</t>
  </si>
  <si>
    <t>1531-2542</t>
  </si>
  <si>
    <t>1530-7131</t>
  </si>
  <si>
    <t>Prosa</t>
  </si>
  <si>
    <t>0805-276X</t>
  </si>
  <si>
    <t>Psychiatric Services</t>
  </si>
  <si>
    <t>1075-2730</t>
  </si>
  <si>
    <t>1557-9700</t>
  </si>
  <si>
    <t>Radiographics</t>
  </si>
  <si>
    <t>0271-5333</t>
  </si>
  <si>
    <t>1527-1323</t>
  </si>
  <si>
    <t>Radiologic Technology</t>
  </si>
  <si>
    <t>0033-8397</t>
  </si>
  <si>
    <t>Religion Og Livssyn</t>
  </si>
  <si>
    <t>0802-8214</t>
  </si>
  <si>
    <t>Ren Mat</t>
  </si>
  <si>
    <t>1503-6502</t>
  </si>
  <si>
    <t>Research in the Teaching of English</t>
  </si>
  <si>
    <t>0034-527X</t>
  </si>
  <si>
    <t>1943-2348</t>
  </si>
  <si>
    <t>Revisjon Og Regnskap</t>
  </si>
  <si>
    <t>0332-7795</t>
  </si>
  <si>
    <t>Revue de la Ceramique et du Verre</t>
  </si>
  <si>
    <t>0758-3389</t>
  </si>
  <si>
    <t>Romerikes Blad</t>
  </si>
  <si>
    <t>1891-2834</t>
  </si>
  <si>
    <t>Selvedge</t>
  </si>
  <si>
    <t>1742-254X</t>
  </si>
  <si>
    <t>2059-6766</t>
  </si>
  <si>
    <t>Sign Language and Linguistics</t>
  </si>
  <si>
    <t>1569-996X</t>
  </si>
  <si>
    <t>Sign Language Studies</t>
  </si>
  <si>
    <t>0302-1475</t>
  </si>
  <si>
    <t>1533-6263</t>
  </si>
  <si>
    <t>Signs - Journal of Women in Culture &amp; Society</t>
  </si>
  <si>
    <t>0097-9740</t>
  </si>
  <si>
    <t>1545-6943</t>
  </si>
  <si>
    <t>Social Service Review</t>
  </si>
  <si>
    <t>0037-7961</t>
  </si>
  <si>
    <t>1537-5404</t>
  </si>
  <si>
    <t>Steinerbladet (Steinerskolen)</t>
  </si>
  <si>
    <t>0332-625X</t>
  </si>
  <si>
    <t>Syn Og Segn</t>
  </si>
  <si>
    <t>0039-7717</t>
  </si>
  <si>
    <t>Teatertidningen</t>
  </si>
  <si>
    <t>1101-9107</t>
  </si>
  <si>
    <t>Technology and Culture</t>
  </si>
  <si>
    <t>0040-165X</t>
  </si>
  <si>
    <t>1097-3729</t>
  </si>
  <si>
    <t>Textile : Journal of Cloth and Culture</t>
  </si>
  <si>
    <t>1475-9756</t>
  </si>
  <si>
    <t>Textiles Magazine</t>
  </si>
  <si>
    <t>1367-1308</t>
  </si>
  <si>
    <t>Textilkunst International</t>
  </si>
  <si>
    <t>0934-3342</t>
  </si>
  <si>
    <t>Theoretical Economics</t>
  </si>
  <si>
    <t>1933-6837</t>
  </si>
  <si>
    <t>1555-7561</t>
  </si>
  <si>
    <t>Threads</t>
  </si>
  <si>
    <t>0882-7370</t>
  </si>
  <si>
    <t>Tidsskrift for den Norske Laegeforening</t>
  </si>
  <si>
    <t>0029-2001</t>
  </si>
  <si>
    <t>0807-7096</t>
  </si>
  <si>
    <t>Translation and Interpreting Studies</t>
  </si>
  <si>
    <t>1932-2798</t>
  </si>
  <si>
    <t>1876-2700</t>
  </si>
  <si>
    <t>Treindustrien</t>
  </si>
  <si>
    <t>1504-2510</t>
  </si>
  <si>
    <t>Vart Land (Vårt land)</t>
  </si>
  <si>
    <t>0805-5424</t>
  </si>
  <si>
    <t>Vavmagasinet - Swedish ed</t>
  </si>
  <si>
    <t>0281-3343</t>
  </si>
  <si>
    <t>Visual Arts Research</t>
  </si>
  <si>
    <t>2151-8009</t>
  </si>
  <si>
    <t>Vogue - British ed</t>
  </si>
  <si>
    <t>0262-2130</t>
  </si>
  <si>
    <t>Wallpaper</t>
  </si>
  <si>
    <t>1364-4475</t>
  </si>
  <si>
    <t>Z : Filmtidsskrift</t>
  </si>
  <si>
    <t>0800-1464</t>
  </si>
  <si>
    <t>Ev. tjenester, som behøves av OsloMet. Tjenesten skal beskrives grundig, og oppgis med en konkret pris (priskonsekvens) for OsloMet. I tillegg skal det skrives inn konkret informasjon om dette "avviket" i tilbudsbrevet. Se tilbudsbrevet for mer informasjon.</t>
  </si>
  <si>
    <t>Ev. tjeneste</t>
  </si>
  <si>
    <t>Ev. tilleggstjenester, som ikke behøves av OsloMet for at leveransen skal skje i tråd med krav og betingelser, og som derfor ikke er å anse som et "avvik". Dette kan være tjenester som forbedrer leveransen utover krav og betingelser. Tjenesten, kostnad/pris, og ev. forbedring skal beskrives grundig.</t>
  </si>
  <si>
    <t>Her finner leverandør kortfattet informasjon om hvordan prisskjema fungerer mht. innebygde formler.</t>
  </si>
  <si>
    <t>Det vises til fane 1 "Prisskjema" for informasjon, inkl. begrepsdefinisjon av kolonneoverskriftene.</t>
  </si>
  <si>
    <t>Her oppgir leverandør</t>
  </si>
  <si>
    <t>mva-påslag i %</t>
  </si>
  <si>
    <t>Her beregnes listepris i NOK som funksjon</t>
  </si>
  <si>
    <t>Her angir leverandør valutakode, ref. forhåndsdefinerte</t>
  </si>
  <si>
    <t>av listepris, valutakode og valutakurs</t>
  </si>
  <si>
    <t>Her beregnes tilbudspris inkl. mva som funksjon</t>
  </si>
  <si>
    <t>valutakoder i prisskjema (DKK, CHF, EUR, GBP, NOK, SEK, USD).</t>
  </si>
  <si>
    <t>av tlbudspris (NOK) og Mva (%). Over kolonne-</t>
  </si>
  <si>
    <t>Ved eventuell behov for bruk av ytterligere valutakoder og -priser,</t>
  </si>
  <si>
    <t>overskriften beregnes total tilbudspris inkl. mva.</t>
  </si>
  <si>
    <t>se ark "Valutakurser mai 2026", kun for å se valutakode.</t>
  </si>
  <si>
    <t>Her oppdateres skjema auomatisk for valutakodene</t>
  </si>
  <si>
    <t xml:space="preserve">DKK, CHF, EUR, GBP, NOK, SEK, USD. Ved behov </t>
  </si>
  <si>
    <t>for bruk av andre koder, må kurs oppgis manuelt</t>
  </si>
  <si>
    <t>Her beregnes tilbudspris som funksjon</t>
  </si>
  <si>
    <t>av listepris (NOK) og påslag (%). Over</t>
  </si>
  <si>
    <t xml:space="preserve">kolonneoverskriften beregnes total </t>
  </si>
  <si>
    <t>Her setter leverandøren "X" og over</t>
  </si>
  <si>
    <t xml:space="preserve">påslag i %. Påslag kan </t>
  </si>
  <si>
    <t>tilbudspris</t>
  </si>
  <si>
    <t>kolonneoverskriftene summeres</t>
  </si>
  <si>
    <t>Forhåndsdefinert fra oppdragsgiver (eksempeltitler her)</t>
  </si>
  <si>
    <t>Her oppgir leverandør listepris 2026</t>
  </si>
  <si>
    <t>ha pluss- og minusverdi</t>
  </si>
  <si>
    <t>antall kryss i hver kolonne.</t>
  </si>
  <si>
    <t>Tittel</t>
  </si>
  <si>
    <t>ISSN</t>
  </si>
  <si>
    <t>N</t>
  </si>
  <si>
    <t>ACADEMY OF MANAGEMENT JOURNAL</t>
  </si>
  <si>
    <t>0001-4273</t>
  </si>
  <si>
    <t xml:space="preserve">ACADEMY OF MANAGEMENT LEARNING AND EDUCATION </t>
  </si>
  <si>
    <t>1537-260X</t>
  </si>
  <si>
    <t>ACADEMY OF MANAGEMENT REVIEW</t>
  </si>
  <si>
    <t>0363-7425</t>
  </si>
  <si>
    <t xml:space="preserve">ACTA SOCIOLOGICA </t>
  </si>
  <si>
    <t>1502-3869</t>
  </si>
  <si>
    <t>Eksempel på utfylt skjema (fiktive tittelnavn, ISSN, listepris og påslag):</t>
  </si>
  <si>
    <t>NNN</t>
  </si>
  <si>
    <t>NNNN-1273</t>
  </si>
  <si>
    <t>x</t>
  </si>
  <si>
    <t>Online-format følger gratis med "Print"</t>
  </si>
  <si>
    <t>NNN+1</t>
  </si>
  <si>
    <t>NNNN-4999</t>
  </si>
  <si>
    <t>NNN+2</t>
  </si>
  <si>
    <t>NNNN-3869</t>
  </si>
  <si>
    <t>NNN+3</t>
  </si>
  <si>
    <t>NNNN-8392</t>
  </si>
  <si>
    <t>Valutakurser, indikative midtkurser, månedsgjennomsnitt av daglige noteringer</t>
  </si>
  <si>
    <t>Sortert etter valutakode</t>
  </si>
  <si>
    <t>Land</t>
  </si>
  <si>
    <t>Australia</t>
  </si>
  <si>
    <t>Canada</t>
  </si>
  <si>
    <t>Sveits</t>
  </si>
  <si>
    <t>Tsjekkia</t>
  </si>
  <si>
    <t>Danmark</t>
  </si>
  <si>
    <t>Europeiske Union</t>
  </si>
  <si>
    <t>Stor-britannia</t>
  </si>
  <si>
    <t>Hong Kong</t>
  </si>
  <si>
    <t>Ungarn</t>
  </si>
  <si>
    <t>Import-veid</t>
  </si>
  <si>
    <t>Indonesia</t>
  </si>
  <si>
    <t>Israel</t>
  </si>
  <si>
    <t>Island</t>
  </si>
  <si>
    <t>Japan</t>
  </si>
  <si>
    <t>Sør-Korea</t>
  </si>
  <si>
    <t>Malaysia</t>
  </si>
  <si>
    <t>New Zealand</t>
  </si>
  <si>
    <t>Filipinene</t>
  </si>
  <si>
    <t>Polen</t>
  </si>
  <si>
    <t>Romania</t>
  </si>
  <si>
    <t>Sverige</t>
  </si>
  <si>
    <t>Singa-pore</t>
  </si>
  <si>
    <t>Thailand</t>
  </si>
  <si>
    <t>Tyrkia</t>
  </si>
  <si>
    <t>Taiwan Ny</t>
  </si>
  <si>
    <t>USA</t>
  </si>
  <si>
    <t>IMF</t>
  </si>
  <si>
    <t>Sør-Afrika</t>
  </si>
  <si>
    <t>Brasil</t>
  </si>
  <si>
    <t>Mexico</t>
  </si>
  <si>
    <t>Kina</t>
  </si>
  <si>
    <t>India</t>
  </si>
  <si>
    <t>Pakistan</t>
  </si>
  <si>
    <t>Dollar</t>
  </si>
  <si>
    <t>Franc</t>
  </si>
  <si>
    <t>Koruna</t>
  </si>
  <si>
    <t>Krone</t>
  </si>
  <si>
    <t>Euro</t>
  </si>
  <si>
    <t>Pund</t>
  </si>
  <si>
    <t>Forint</t>
  </si>
  <si>
    <t>kursindeks</t>
  </si>
  <si>
    <t>Rupiah</t>
  </si>
  <si>
    <t>Shekel</t>
  </si>
  <si>
    <t>Yen</t>
  </si>
  <si>
    <t>Won</t>
  </si>
  <si>
    <t>Ringgit</t>
  </si>
  <si>
    <t>Peso</t>
  </si>
  <si>
    <t>Zloty</t>
  </si>
  <si>
    <t>Leu</t>
  </si>
  <si>
    <t>Baht</t>
  </si>
  <si>
    <t>Lira (nye)</t>
  </si>
  <si>
    <t>Spesielle trekkrettigheter</t>
  </si>
  <si>
    <t>Rand</t>
  </si>
  <si>
    <t>Real</t>
  </si>
  <si>
    <t>Yuan</t>
  </si>
  <si>
    <t>Rubler</t>
  </si>
  <si>
    <t>Rupi</t>
  </si>
  <si>
    <t>NOK per:</t>
  </si>
  <si>
    <t>1 AUD</t>
  </si>
  <si>
    <t>1 CAD</t>
  </si>
  <si>
    <t>100 CHF</t>
  </si>
  <si>
    <t>100 CZK</t>
  </si>
  <si>
    <t>100 DKK</t>
  </si>
  <si>
    <t>1 EUR</t>
  </si>
  <si>
    <t>1 GBP</t>
  </si>
  <si>
    <t>1 HKD</t>
  </si>
  <si>
    <t>100 HUF</t>
  </si>
  <si>
    <t xml:space="preserve"> I44</t>
  </si>
  <si>
    <t>100 IDR</t>
  </si>
  <si>
    <t>1 ILS</t>
  </si>
  <si>
    <t>100 ISK</t>
  </si>
  <si>
    <t>100 JPY</t>
  </si>
  <si>
    <t>100 KRW</t>
  </si>
  <si>
    <t>1 MYR</t>
  </si>
  <si>
    <t>1 NZD</t>
  </si>
  <si>
    <t>100 PHP</t>
  </si>
  <si>
    <t>1 PLN</t>
  </si>
  <si>
    <t>100 RON</t>
  </si>
  <si>
    <t>100 SEK</t>
  </si>
  <si>
    <t>1 SGD</t>
  </si>
  <si>
    <t>100 THB</t>
  </si>
  <si>
    <t>100 TRL</t>
  </si>
  <si>
    <t>100 TWD</t>
  </si>
  <si>
    <t>1 USD</t>
  </si>
  <si>
    <t>1 XDR</t>
  </si>
  <si>
    <t>1 ZAR</t>
  </si>
  <si>
    <t>1 BRL</t>
  </si>
  <si>
    <t>100 MXN</t>
  </si>
  <si>
    <t>100 CNY</t>
  </si>
  <si>
    <t>100 INR</t>
  </si>
  <si>
    <t>100 PKR</t>
  </si>
  <si>
    <t>Valutakoder markert med blå farge vil bli oppdatert, og linket/innarbeidet inn i prisskjema, for mer informasjon se arkfane "innebygde formler".</t>
  </si>
  <si>
    <t>Oppdatert per 19.05.2026</t>
  </si>
  <si>
    <t>Belarus</t>
  </si>
  <si>
    <t>100 BYN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</si>
</sst>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\ %"/>
    <numFmt numFmtId="165" formatCode="d/m/yyyy;@"/>
    <numFmt numFmtId="166" formatCode="hh:mm;@"/>
    <numFmt numFmtId="167" formatCode="0.0000"/>
    <numFmt numFmtId="168" formatCode="0.000"/>
    <numFmt numFmtId="169" formatCode="0.00000"/>
    <numFmt numFmtId="170" formatCode="[$-414]mmmm\ 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9"/>
      <color theme="1"/>
      <name val="Arial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sz val="11"/>
      <color rgb="FFFF0000"/>
      <name val="Calibri"/>
      <scheme val="minor"/>
    </font>
    <font>
      <sz val="10"/>
      <color rgb="FF000000"/>
      <name val="Calibri"/>
      <scheme val="minor"/>
    </font>
    <font>
      <i/>
      <sz val="10"/>
      <color rgb="FF000000"/>
      <name val="Calibri"/>
      <scheme val="minor"/>
    </font>
    <font>
      <sz val="10"/>
      <color rgb="FFFF0000"/>
      <name val="Calibri"/>
      <scheme val="minor"/>
    </font>
    <font>
      <sz val="10"/>
      <color theme="1"/>
      <name val="Calibri"/>
      <scheme val="minor"/>
    </font>
    <font>
      <sz val="10"/>
      <color rgb="FFFF0000"/>
      <name val="Arial Narrow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3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3" fillId="8" borderId="0"/>
    <xf numFmtId="0" fontId="15" fillId="10" borderId="0">
      <alignment horizontal="right"/>
    </xf>
  </cellStyleXfs>
  <cellXfs count="245">
    <xf numFmtId="0" fontId="0" fillId="0" borderId="0" xfId="0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/>
    </xf>
    <xf numFmtId="0" fontId="0" fillId="2" borderId="0" xfId="0" applyFill="1"/>
    <xf numFmtId="0" fontId="4" fillId="2" borderId="0" xfId="0" applyFont="1" applyFill="1"/>
    <xf numFmtId="0" fontId="4" fillId="0" borderId="0" xfId="0" applyFont="1"/>
    <xf numFmtId="0" fontId="2" fillId="2" borderId="0" xfId="0" applyFont="1" applyFill="1" applyAlignment="1">
      <alignment horizontal="right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8" fillId="2" borderId="4" xfId="0" applyFont="1" applyFill="1" applyBorder="1" applyAlignment="1">
      <alignment horizontal="center"/>
    </xf>
    <xf numFmtId="0" fontId="0" fillId="2" borderId="4" xfId="0" applyFill="1" applyBorder="1"/>
    <xf numFmtId="2" fontId="4" fillId="2" borderId="0" xfId="0" applyNumberFormat="1" applyFont="1" applyFill="1" applyAlignment="1">
      <alignment horizontal="left"/>
    </xf>
    <xf numFmtId="0" fontId="4" fillId="4" borderId="7" xfId="0" applyFont="1" applyFill="1" applyBorder="1" applyAlignment="1">
      <alignment vertical="top"/>
    </xf>
    <xf numFmtId="0" fontId="0" fillId="2" borderId="4" xfId="0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2" fontId="4" fillId="3" borderId="4" xfId="0" applyNumberFormat="1" applyFont="1" applyFill="1" applyBorder="1" applyAlignment="1" applyProtection="1">
      <alignment horizontal="center"/>
      <protection locked="0"/>
    </xf>
    <xf numFmtId="2" fontId="8" fillId="0" borderId="8" xfId="0" applyNumberFormat="1" applyFont="1" applyBorder="1" applyAlignment="1">
      <alignment horizontal="center"/>
    </xf>
    <xf numFmtId="2" fontId="8" fillId="2" borderId="4" xfId="0" applyNumberFormat="1" applyFont="1" applyFill="1" applyBorder="1" applyAlignment="1">
      <alignment horizontal="center"/>
    </xf>
    <xf numFmtId="10" fontId="0" fillId="2" borderId="4" xfId="1" applyNumberFormat="1" applyFont="1" applyFill="1" applyBorder="1" applyAlignment="1" applyProtection="1">
      <alignment horizontal="center"/>
    </xf>
    <xf numFmtId="2" fontId="4" fillId="0" borderId="0" xfId="0" applyNumberFormat="1" applyFont="1" applyAlignment="1">
      <alignment horizontal="left"/>
    </xf>
    <xf numFmtId="2" fontId="8" fillId="0" borderId="9" xfId="0" applyNumberFormat="1" applyFont="1" applyBorder="1" applyAlignment="1">
      <alignment horizont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wrapText="1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4" fontId="9" fillId="2" borderId="12" xfId="0" applyNumberFormat="1" applyFont="1" applyFill="1" applyBorder="1"/>
    <xf numFmtId="4" fontId="9" fillId="2" borderId="12" xfId="0" applyNumberFormat="1" applyFont="1" applyFill="1" applyBorder="1" applyAlignment="1">
      <alignment horizontal="center"/>
    </xf>
    <xf numFmtId="4" fontId="2" fillId="5" borderId="13" xfId="0" applyNumberFormat="1" applyFont="1" applyFill="1" applyBorder="1"/>
    <xf numFmtId="4" fontId="9" fillId="2" borderId="13" xfId="0" applyNumberFormat="1" applyFont="1" applyFill="1" applyBorder="1"/>
    <xf numFmtId="0" fontId="4" fillId="0" borderId="0" xfId="0" applyFont="1" applyAlignment="1">
      <alignment vertical="top" wrapText="1"/>
    </xf>
    <xf numFmtId="0" fontId="4" fillId="6" borderId="27" xfId="0" applyFont="1" applyFill="1" applyBorder="1" applyAlignment="1">
      <alignment horizontal="center" vertical="center" wrapText="1"/>
    </xf>
    <xf numFmtId="0" fontId="4" fillId="7" borderId="28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2" borderId="30" xfId="0" applyFont="1" applyFill="1" applyBorder="1" applyAlignment="1">
      <alignment horizontal="center"/>
    </xf>
    <xf numFmtId="4" fontId="4" fillId="3" borderId="31" xfId="0" applyNumberFormat="1" applyFont="1" applyFill="1" applyBorder="1" applyAlignment="1" applyProtection="1">
      <alignment horizontal="right"/>
      <protection locked="0"/>
    </xf>
    <xf numFmtId="4" fontId="4" fillId="2" borderId="11" xfId="0" applyNumberFormat="1" applyFont="1" applyFill="1" applyBorder="1" applyAlignment="1" applyProtection="1">
      <alignment horizontal="right"/>
      <protection locked="0"/>
    </xf>
    <xf numFmtId="4" fontId="4" fillId="2" borderId="25" xfId="0" applyNumberFormat="1" applyFont="1" applyFill="1" applyBorder="1" applyAlignment="1">
      <alignment horizontal="right"/>
    </xf>
    <xf numFmtId="10" fontId="4" fillId="3" borderId="9" xfId="1" applyNumberFormat="1" applyFont="1" applyFill="1" applyBorder="1" applyAlignment="1" applyProtection="1">
      <alignment horizontal="right"/>
      <protection locked="0"/>
    </xf>
    <xf numFmtId="4" fontId="4" fillId="2" borderId="9" xfId="1" applyNumberFormat="1" applyFont="1" applyFill="1" applyBorder="1" applyAlignment="1" applyProtection="1">
      <alignment horizontal="right"/>
    </xf>
    <xf numFmtId="0" fontId="4" fillId="3" borderId="32" xfId="0" applyFont="1" applyFill="1" applyBorder="1" applyAlignment="1" applyProtection="1">
      <alignment horizontal="center"/>
      <protection locked="0"/>
    </xf>
    <xf numFmtId="0" fontId="10" fillId="3" borderId="29" xfId="0" applyFont="1" applyFill="1" applyBorder="1" applyAlignment="1" applyProtection="1">
      <alignment wrapText="1"/>
      <protection locked="0"/>
    </xf>
    <xf numFmtId="0" fontId="4" fillId="2" borderId="32" xfId="0" applyFont="1" applyFill="1" applyBorder="1" applyAlignment="1">
      <alignment horizontal="center"/>
    </xf>
    <xf numFmtId="0" fontId="4" fillId="2" borderId="4" xfId="0" applyFont="1" applyFill="1" applyBorder="1"/>
    <xf numFmtId="0" fontId="4" fillId="2" borderId="4" xfId="0" applyFont="1" applyFill="1" applyBorder="1" applyAlignment="1">
      <alignment horizontal="left" vertical="top" wrapText="1"/>
    </xf>
    <xf numFmtId="0" fontId="4" fillId="2" borderId="28" xfId="0" applyFont="1" applyFill="1" applyBorder="1" applyAlignment="1">
      <alignment horizontal="center"/>
    </xf>
    <xf numFmtId="4" fontId="4" fillId="3" borderId="31" xfId="0" applyNumberFormat="1" applyFont="1" applyFill="1" applyBorder="1" applyAlignment="1" applyProtection="1">
      <alignment horizontal="center"/>
      <protection locked="0"/>
    </xf>
    <xf numFmtId="164" fontId="4" fillId="3" borderId="4" xfId="1" applyNumberFormat="1" applyFont="1" applyFill="1" applyBorder="1" applyAlignment="1" applyProtection="1">
      <alignment horizontal="right"/>
      <protection locked="0"/>
    </xf>
    <xf numFmtId="0" fontId="4" fillId="3" borderId="28" xfId="0" applyFont="1" applyFill="1" applyBorder="1" applyAlignment="1" applyProtection="1">
      <alignment horizontal="center"/>
      <protection locked="0"/>
    </xf>
    <xf numFmtId="10" fontId="4" fillId="3" borderId="8" xfId="1" applyNumberFormat="1" applyFont="1" applyFill="1" applyBorder="1" applyAlignment="1" applyProtection="1">
      <alignment horizontal="right"/>
      <protection locked="0"/>
    </xf>
    <xf numFmtId="0" fontId="6" fillId="2" borderId="4" xfId="0" applyFont="1" applyFill="1" applyBorder="1"/>
    <xf numFmtId="0" fontId="6" fillId="2" borderId="4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0" fontId="9" fillId="3" borderId="32" xfId="0" applyFont="1" applyFill="1" applyBorder="1" applyAlignment="1" applyProtection="1">
      <alignment horizontal="center"/>
      <protection locked="0"/>
    </xf>
    <xf numFmtId="0" fontId="9" fillId="3" borderId="28" xfId="0" applyFont="1" applyFill="1" applyBorder="1" applyAlignment="1" applyProtection="1">
      <alignment horizontal="center"/>
      <protection locked="0"/>
    </xf>
    <xf numFmtId="0" fontId="6" fillId="0" borderId="4" xfId="0" applyFont="1" applyBorder="1"/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/>
    <xf numFmtId="3" fontId="4" fillId="2" borderId="4" xfId="0" applyNumberFormat="1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4" fontId="4" fillId="0" borderId="11" xfId="0" applyNumberFormat="1" applyFont="1" applyBorder="1" applyAlignment="1" applyProtection="1">
      <alignment horizontal="right"/>
      <protection locked="0"/>
    </xf>
    <xf numFmtId="4" fontId="4" fillId="0" borderId="25" xfId="0" applyNumberFormat="1" applyFont="1" applyBorder="1" applyAlignment="1">
      <alignment horizontal="right"/>
    </xf>
    <xf numFmtId="4" fontId="4" fillId="0" borderId="9" xfId="1" applyNumberFormat="1" applyFont="1" applyBorder="1" applyAlignment="1" applyProtection="1">
      <alignment horizontal="right"/>
    </xf>
    <xf numFmtId="0" fontId="4" fillId="2" borderId="32" xfId="0" applyFont="1" applyFill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/>
    </xf>
    <xf numFmtId="0" fontId="4" fillId="0" borderId="28" xfId="0" applyFont="1" applyBorder="1" applyAlignment="1">
      <alignment horizontal="center" vertical="top"/>
    </xf>
    <xf numFmtId="4" fontId="4" fillId="3" borderId="31" xfId="0" applyNumberFormat="1" applyFont="1" applyFill="1" applyBorder="1" applyAlignment="1" applyProtection="1">
      <alignment horizontal="right" vertical="top"/>
      <protection locked="0"/>
    </xf>
    <xf numFmtId="4" fontId="4" fillId="3" borderId="31" xfId="0" applyNumberFormat="1" applyFont="1" applyFill="1" applyBorder="1" applyAlignment="1" applyProtection="1">
      <alignment horizontal="center" vertical="top"/>
      <protection locked="0"/>
    </xf>
    <xf numFmtId="4" fontId="4" fillId="0" borderId="11" xfId="0" applyNumberFormat="1" applyFont="1" applyBorder="1" applyAlignment="1" applyProtection="1">
      <alignment horizontal="right" vertical="top"/>
      <protection locked="0"/>
    </xf>
    <xf numFmtId="4" fontId="4" fillId="0" borderId="25" xfId="0" applyNumberFormat="1" applyFont="1" applyBorder="1" applyAlignment="1">
      <alignment horizontal="right" vertical="top"/>
    </xf>
    <xf numFmtId="10" fontId="4" fillId="3" borderId="8" xfId="1" applyNumberFormat="1" applyFont="1" applyFill="1" applyBorder="1" applyAlignment="1" applyProtection="1">
      <alignment horizontal="right" vertical="top"/>
      <protection locked="0"/>
    </xf>
    <xf numFmtId="164" fontId="4" fillId="3" borderId="4" xfId="1" applyNumberFormat="1" applyFont="1" applyFill="1" applyBorder="1" applyAlignment="1" applyProtection="1">
      <alignment horizontal="right" vertical="top"/>
      <protection locked="0"/>
    </xf>
    <xf numFmtId="4" fontId="4" fillId="0" borderId="9" xfId="1" applyNumberFormat="1" applyFont="1" applyBorder="1" applyAlignment="1" applyProtection="1">
      <alignment horizontal="right" vertical="top"/>
    </xf>
    <xf numFmtId="0" fontId="4" fillId="3" borderId="32" xfId="0" applyFont="1" applyFill="1" applyBorder="1" applyAlignment="1" applyProtection="1">
      <alignment horizontal="center" vertical="top"/>
      <protection locked="0"/>
    </xf>
    <xf numFmtId="0" fontId="4" fillId="3" borderId="28" xfId="0" applyFont="1" applyFill="1" applyBorder="1" applyAlignment="1" applyProtection="1">
      <alignment horizontal="center" vertical="top"/>
      <protection locked="0"/>
    </xf>
    <xf numFmtId="0" fontId="10" fillId="3" borderId="29" xfId="0" applyFont="1" applyFill="1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6" fillId="2" borderId="32" xfId="0" applyFont="1" applyFill="1" applyBorder="1" applyAlignment="1">
      <alignment horizontal="center" vertical="top"/>
    </xf>
    <xf numFmtId="0" fontId="4" fillId="2" borderId="22" xfId="0" applyFont="1" applyFill="1" applyBorder="1" applyAlignment="1">
      <alignment horizontal="center" vertical="top"/>
    </xf>
    <xf numFmtId="0" fontId="4" fillId="0" borderId="23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center" vertical="top"/>
    </xf>
    <xf numFmtId="0" fontId="4" fillId="0" borderId="24" xfId="0" applyFont="1" applyBorder="1" applyAlignment="1">
      <alignment horizontal="center" vertical="top"/>
    </xf>
    <xf numFmtId="4" fontId="4" fillId="3" borderId="3" xfId="0" applyNumberFormat="1" applyFont="1" applyFill="1" applyBorder="1" applyAlignment="1" applyProtection="1">
      <alignment horizontal="right" vertical="top"/>
      <protection locked="0"/>
    </xf>
    <xf numFmtId="4" fontId="4" fillId="3" borderId="3" xfId="0" applyNumberFormat="1" applyFont="1" applyFill="1" applyBorder="1" applyAlignment="1" applyProtection="1">
      <alignment horizontal="center" vertical="top"/>
      <protection locked="0"/>
    </xf>
    <xf numFmtId="4" fontId="4" fillId="0" borderId="6" xfId="0" applyNumberFormat="1" applyFont="1" applyBorder="1" applyAlignment="1" applyProtection="1">
      <alignment horizontal="right" vertical="top"/>
      <protection locked="0"/>
    </xf>
    <xf numFmtId="4" fontId="4" fillId="0" borderId="33" xfId="0" applyNumberFormat="1" applyFont="1" applyBorder="1" applyAlignment="1">
      <alignment horizontal="right" vertical="top"/>
    </xf>
    <xf numFmtId="10" fontId="4" fillId="3" borderId="1" xfId="1" applyNumberFormat="1" applyFont="1" applyFill="1" applyBorder="1" applyAlignment="1" applyProtection="1">
      <alignment horizontal="right" vertical="top"/>
      <protection locked="0"/>
    </xf>
    <xf numFmtId="164" fontId="4" fillId="3" borderId="34" xfId="1" applyNumberFormat="1" applyFont="1" applyFill="1" applyBorder="1" applyAlignment="1" applyProtection="1">
      <alignment horizontal="right" vertical="top"/>
      <protection locked="0"/>
    </xf>
    <xf numFmtId="4" fontId="4" fillId="0" borderId="5" xfId="1" applyNumberFormat="1" applyFont="1" applyBorder="1" applyAlignment="1" applyProtection="1">
      <alignment horizontal="right" vertical="top"/>
    </xf>
    <xf numFmtId="0" fontId="4" fillId="3" borderId="35" xfId="0" applyFont="1" applyFill="1" applyBorder="1" applyAlignment="1" applyProtection="1">
      <alignment horizontal="center" vertical="top"/>
      <protection locked="0"/>
    </xf>
    <xf numFmtId="0" fontId="4" fillId="3" borderId="36" xfId="0" applyFont="1" applyFill="1" applyBorder="1" applyAlignment="1" applyProtection="1">
      <alignment horizontal="center" vertical="top"/>
      <protection locked="0"/>
    </xf>
    <xf numFmtId="0" fontId="10" fillId="3" borderId="37" xfId="0" applyFont="1" applyFill="1" applyBorder="1" applyAlignment="1" applyProtection="1">
      <alignment vertical="top" wrapText="1"/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4" fontId="4" fillId="0" borderId="2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center"/>
    </xf>
    <xf numFmtId="10" fontId="4" fillId="0" borderId="2" xfId="1" applyNumberFormat="1" applyFont="1" applyBorder="1" applyAlignment="1" applyProtection="1">
      <alignment horizontal="right"/>
    </xf>
    <xf numFmtId="164" fontId="4" fillId="0" borderId="2" xfId="1" applyNumberFormat="1" applyFont="1" applyBorder="1" applyAlignment="1" applyProtection="1">
      <alignment horizontal="right"/>
    </xf>
    <xf numFmtId="4" fontId="4" fillId="0" borderId="2" xfId="1" applyNumberFormat="1" applyFont="1" applyBorder="1" applyAlignment="1" applyProtection="1">
      <alignment horizontal="right"/>
    </xf>
    <xf numFmtId="0" fontId="4" fillId="0" borderId="2" xfId="0" applyFont="1" applyBorder="1" applyAlignment="1">
      <alignment horizontal="center"/>
    </xf>
    <xf numFmtId="0" fontId="10" fillId="0" borderId="2" xfId="0" applyFont="1" applyBorder="1" applyAlignment="1">
      <alignment wrapText="1"/>
    </xf>
    <xf numFmtId="0" fontId="0" fillId="0" borderId="2" xfId="0" applyBorder="1"/>
    <xf numFmtId="4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center"/>
    </xf>
    <xf numFmtId="10" fontId="4" fillId="0" borderId="0" xfId="1" applyNumberFormat="1" applyFont="1" applyBorder="1" applyAlignment="1" applyProtection="1">
      <alignment horizontal="right"/>
    </xf>
    <xf numFmtId="164" fontId="4" fillId="0" borderId="0" xfId="1" applyNumberFormat="1" applyFont="1" applyBorder="1" applyAlignment="1" applyProtection="1">
      <alignment horizontal="right"/>
    </xf>
    <xf numFmtId="4" fontId="4" fillId="0" borderId="0" xfId="1" applyNumberFormat="1" applyFont="1" applyBorder="1" applyAlignment="1" applyProtection="1">
      <alignment horizontal="right"/>
    </xf>
    <xf numFmtId="0" fontId="10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9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9" fillId="2" borderId="0" xfId="0" applyFont="1" applyFill="1" applyAlignment="1">
      <alignment horizontal="right"/>
    </xf>
    <xf numFmtId="4" fontId="9" fillId="5" borderId="13" xfId="0" applyNumberFormat="1" applyFont="1" applyFill="1" applyBorder="1"/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4" xfId="0" applyFont="1" applyBorder="1" applyAlignment="1">
      <alignment wrapText="1"/>
    </xf>
    <xf numFmtId="0" fontId="4" fillId="0" borderId="28" xfId="0" applyFont="1" applyBorder="1"/>
    <xf numFmtId="4" fontId="4" fillId="3" borderId="11" xfId="0" applyNumberFormat="1" applyFont="1" applyFill="1" applyBorder="1" applyAlignment="1">
      <alignment horizontal="right"/>
    </xf>
    <xf numFmtId="4" fontId="4" fillId="3" borderId="11" xfId="0" applyNumberFormat="1" applyFont="1" applyFill="1" applyBorder="1" applyAlignment="1">
      <alignment horizontal="center"/>
    </xf>
    <xf numFmtId="4" fontId="4" fillId="0" borderId="11" xfId="0" applyNumberFormat="1" applyFont="1" applyBorder="1" applyAlignment="1">
      <alignment horizontal="right"/>
    </xf>
    <xf numFmtId="10" fontId="4" fillId="3" borderId="9" xfId="1" applyNumberFormat="1" applyFont="1" applyFill="1" applyBorder="1" applyAlignment="1" applyProtection="1">
      <alignment horizontal="right"/>
    </xf>
    <xf numFmtId="164" fontId="4" fillId="3" borderId="25" xfId="1" applyNumberFormat="1" applyFont="1" applyFill="1" applyBorder="1" applyAlignment="1" applyProtection="1">
      <alignment horizontal="right"/>
    </xf>
    <xf numFmtId="0" fontId="4" fillId="3" borderId="32" xfId="0" applyFont="1" applyFill="1" applyBorder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10" fillId="3" borderId="29" xfId="0" applyFont="1" applyFill="1" applyBorder="1" applyAlignment="1">
      <alignment wrapText="1"/>
    </xf>
    <xf numFmtId="4" fontId="4" fillId="3" borderId="31" xfId="0" applyNumberFormat="1" applyFont="1" applyFill="1" applyBorder="1" applyAlignment="1">
      <alignment horizontal="right"/>
    </xf>
    <xf numFmtId="4" fontId="4" fillId="3" borderId="31" xfId="0" applyNumberFormat="1" applyFont="1" applyFill="1" applyBorder="1" applyAlignment="1">
      <alignment horizontal="center"/>
    </xf>
    <xf numFmtId="164" fontId="4" fillId="3" borderId="4" xfId="1" applyNumberFormat="1" applyFont="1" applyFill="1" applyBorder="1" applyAlignment="1" applyProtection="1">
      <alignment horizontal="right"/>
    </xf>
    <xf numFmtId="0" fontId="4" fillId="3" borderId="28" xfId="0" applyFont="1" applyFill="1" applyBorder="1" applyAlignment="1">
      <alignment horizontal="center"/>
    </xf>
    <xf numFmtId="0" fontId="10" fillId="3" borderId="42" xfId="0" applyFont="1" applyFill="1" applyBorder="1" applyAlignment="1">
      <alignment wrapText="1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wrapText="1"/>
    </xf>
    <xf numFmtId="0" fontId="4" fillId="0" borderId="24" xfId="0" applyFont="1" applyBorder="1"/>
    <xf numFmtId="0" fontId="4" fillId="4" borderId="28" xfId="0" applyFont="1" applyFill="1" applyBorder="1" applyAlignment="1">
      <alignment vertical="center" wrapText="1"/>
    </xf>
    <xf numFmtId="0" fontId="4" fillId="0" borderId="32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/>
    <xf numFmtId="1" fontId="12" fillId="0" borderId="0" xfId="0" applyNumberFormat="1" applyFont="1"/>
    <xf numFmtId="1" fontId="12" fillId="0" borderId="0" xfId="0" applyNumberFormat="1" applyFont="1" applyAlignment="1">
      <alignment horizontal="left"/>
    </xf>
    <xf numFmtId="2" fontId="12" fillId="0" borderId="0" xfId="0" applyNumberFormat="1" applyFont="1" applyAlignment="1">
      <alignment horizontal="left"/>
    </xf>
    <xf numFmtId="165" fontId="12" fillId="0" borderId="0" xfId="0" applyNumberFormat="1" applyFont="1"/>
    <xf numFmtId="166" fontId="12" fillId="0" borderId="0" xfId="0" applyNumberFormat="1" applyFont="1" applyAlignment="1">
      <alignment horizontal="left"/>
    </xf>
    <xf numFmtId="0" fontId="14" fillId="9" borderId="0" xfId="2" applyFont="1" applyFill="1"/>
    <xf numFmtId="0" fontId="14" fillId="8" borderId="0" xfId="2" applyFont="1"/>
    <xf numFmtId="165" fontId="14" fillId="9" borderId="10" xfId="0" applyNumberFormat="1" applyFont="1" applyFill="1" applyBorder="1"/>
    <xf numFmtId="165" fontId="14" fillId="0" borderId="10" xfId="0" applyNumberFormat="1" applyFont="1" applyBorder="1"/>
    <xf numFmtId="2" fontId="12" fillId="0" borderId="10" xfId="0" applyNumberFormat="1" applyFont="1" applyBorder="1"/>
    <xf numFmtId="167" fontId="12" fillId="0" borderId="10" xfId="0" applyNumberFormat="1" applyFont="1" applyBorder="1"/>
    <xf numFmtId="168" fontId="12" fillId="0" borderId="10" xfId="0" applyNumberFormat="1" applyFont="1" applyBorder="1"/>
    <xf numFmtId="169" fontId="12" fillId="0" borderId="10" xfId="0" applyNumberFormat="1" applyFont="1" applyBorder="1"/>
    <xf numFmtId="0" fontId="16" fillId="9" borderId="0" xfId="3" applyFont="1" applyFill="1" applyAlignment="1">
      <alignment horizontal="center" vertical="top" wrapText="1"/>
    </xf>
    <xf numFmtId="0" fontId="16" fillId="10" borderId="0" xfId="3" applyFont="1" applyAlignment="1">
      <alignment horizontal="center" vertical="top" wrapText="1"/>
    </xf>
    <xf numFmtId="0" fontId="16" fillId="11" borderId="0" xfId="3" applyFont="1" applyFill="1" applyAlignment="1">
      <alignment horizontal="center" vertical="top" wrapText="1"/>
    </xf>
    <xf numFmtId="0" fontId="16" fillId="9" borderId="43" xfId="3" applyFont="1" applyFill="1" applyBorder="1" applyAlignment="1">
      <alignment horizontal="center"/>
    </xf>
    <xf numFmtId="0" fontId="16" fillId="10" borderId="43" xfId="3" applyFont="1" applyBorder="1" applyAlignment="1">
      <alignment horizontal="center"/>
    </xf>
    <xf numFmtId="0" fontId="16" fillId="11" borderId="43" xfId="3" applyFont="1" applyFill="1" applyBorder="1" applyAlignment="1">
      <alignment horizontal="center"/>
    </xf>
    <xf numFmtId="0" fontId="16" fillId="9" borderId="0" xfId="3" applyFont="1" applyFill="1" applyAlignment="1">
      <alignment horizontal="center"/>
    </xf>
    <xf numFmtId="0" fontId="16" fillId="10" borderId="0" xfId="3" applyFont="1" applyAlignment="1">
      <alignment horizontal="center"/>
    </xf>
    <xf numFmtId="0" fontId="16" fillId="11" borderId="0" xfId="3" applyFont="1" applyFill="1" applyAlignment="1">
      <alignment horizontal="center"/>
    </xf>
    <xf numFmtId="170" fontId="12" fillId="9" borderId="0" xfId="0" applyNumberFormat="1" applyFont="1" applyFill="1"/>
    <xf numFmtId="2" fontId="12" fillId="0" borderId="0" xfId="0" applyNumberFormat="1" applyFont="1"/>
    <xf numFmtId="2" fontId="12" fillId="11" borderId="0" xfId="0" applyNumberFormat="1" applyFont="1" applyFill="1"/>
    <xf numFmtId="0" fontId="16" fillId="0" borderId="0" xfId="0" applyFont="1"/>
    <xf numFmtId="1" fontId="12" fillId="0" borderId="0" xfId="0" applyNumberFormat="1" applyFont="1" applyAlignment="1">
      <alignment horizontal="left" wrapText="1"/>
    </xf>
    <xf numFmtId="1" fontId="12" fillId="0" borderId="0" xfId="0" applyNumberFormat="1" applyFont="1" applyAlignment="1">
      <alignment wrapText="1"/>
    </xf>
    <xf numFmtId="0" fontId="23" fillId="0" borderId="0" xfId="0" applyFont="1"/>
    <xf numFmtId="0" fontId="4" fillId="4" borderId="17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26" xfId="0" applyFont="1" applyFill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 vertical="top" wrapText="1"/>
    </xf>
    <xf numFmtId="0" fontId="4" fillId="4" borderId="20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/>
    </xf>
    <xf numFmtId="0" fontId="9" fillId="4" borderId="29" xfId="0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right"/>
    </xf>
    <xf numFmtId="0" fontId="2" fillId="3" borderId="0" xfId="0" applyFont="1" applyFill="1" applyAlignment="1" applyProtection="1">
      <alignment horizontal="left"/>
      <protection locked="0"/>
    </xf>
    <xf numFmtId="0" fontId="22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18" fillId="2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7" fillId="2" borderId="38" xfId="0" applyFont="1" applyFill="1" applyBorder="1" applyAlignment="1">
      <alignment horizontal="left" wrapText="1"/>
    </xf>
    <xf numFmtId="0" fontId="7" fillId="2" borderId="39" xfId="0" applyFont="1" applyFill="1" applyBorder="1" applyAlignment="1">
      <alignment horizontal="left" wrapText="1"/>
    </xf>
    <xf numFmtId="0" fontId="4" fillId="4" borderId="14" xfId="0" applyFont="1" applyFill="1" applyBorder="1" applyAlignment="1">
      <alignment horizontal="left" vertical="top" wrapText="1"/>
    </xf>
    <xf numFmtId="0" fontId="4" fillId="4" borderId="22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/>
    </xf>
    <xf numFmtId="0" fontId="4" fillId="4" borderId="23" xfId="0" applyFont="1" applyFill="1" applyBorder="1" applyAlignment="1">
      <alignment horizontal="left" vertical="top"/>
    </xf>
    <xf numFmtId="0" fontId="4" fillId="4" borderId="7" xfId="0" applyFont="1" applyFill="1" applyBorder="1" applyAlignment="1">
      <alignment horizontal="left" vertical="top" wrapText="1"/>
    </xf>
    <xf numFmtId="0" fontId="4" fillId="4" borderId="23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top" wrapText="1"/>
    </xf>
    <xf numFmtId="0" fontId="4" fillId="4" borderId="24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4" fillId="4" borderId="1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vertical="top"/>
    </xf>
    <xf numFmtId="0" fontId="4" fillId="4" borderId="40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left" vertical="center"/>
    </xf>
    <xf numFmtId="0" fontId="4" fillId="4" borderId="25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9" fillId="2" borderId="0" xfId="0" applyFont="1" applyFill="1"/>
    <xf numFmtId="0" fontId="4" fillId="2" borderId="0" xfId="0" applyFont="1" applyFill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</cellXfs>
  <cellStyles count="4">
    <cellStyle name="Kolonne" xfId="3" xr:uid="{7668D9B2-0CFF-41A5-8EF4-8B1F4888C46D}"/>
    <cellStyle name="Normal" xfId="0" builtinId="0"/>
    <cellStyle name="Prosent" xfId="1" builtinId="5"/>
    <cellStyle name="Tabelltittel" xfId="2" xr:uid="{C99FA89D-6F10-4A1E-AD8E-E31C72921F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norges-bank.n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33336</xdr:colOff>
      <xdr:row>16</xdr:row>
      <xdr:rowOff>342899</xdr:rowOff>
    </xdr:from>
    <xdr:to>
      <xdr:col>3</xdr:col>
      <xdr:colOff>628650</xdr:colOff>
      <xdr:row>18</xdr:row>
      <xdr:rowOff>161924</xdr:rowOff>
    </xdr:to>
    <xdr:sp macro="" textlink="">
      <xdr:nvSpPr>
        <xdr:cNvPr id="2" name="Høyre klammeparentes 1">
          <a:extLst>
            <a:ext uri="{FF2B5EF4-FFF2-40B4-BE49-F238E27FC236}">
              <a16:creationId xmlns:a16="http://schemas.microsoft.com/office/drawing/2014/main" id="{7398C447-CBFF-44B3-B79D-DE03FE47AFBD}"/>
            </a:ext>
          </a:extLst>
        </xdr:cNvPr>
        <xdr:cNvSpPr/>
      </xdr:nvSpPr>
      <xdr:spPr>
        <a:xfrm rot="16200000">
          <a:off x="2183605" y="935830"/>
          <a:ext cx="352425" cy="4652964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4</xdr:col>
      <xdr:colOff>19050</xdr:colOff>
      <xdr:row>17</xdr:row>
      <xdr:rowOff>19050</xdr:rowOff>
    </xdr:from>
    <xdr:to>
      <xdr:col>4</xdr:col>
      <xdr:colOff>533400</xdr:colOff>
      <xdr:row>18</xdr:row>
      <xdr:rowOff>161925</xdr:rowOff>
    </xdr:to>
    <xdr:sp macro="" textlink="">
      <xdr:nvSpPr>
        <xdr:cNvPr id="3" name="Høyre klammeparentes 2">
          <a:extLst>
            <a:ext uri="{FF2B5EF4-FFF2-40B4-BE49-F238E27FC236}">
              <a16:creationId xmlns:a16="http://schemas.microsoft.com/office/drawing/2014/main" id="{E14F3811-96ED-4DFC-9EF0-C380CAD1ADF4}"/>
            </a:ext>
          </a:extLst>
        </xdr:cNvPr>
        <xdr:cNvSpPr/>
      </xdr:nvSpPr>
      <xdr:spPr>
        <a:xfrm rot="16200000">
          <a:off x="4852987" y="3014663"/>
          <a:ext cx="333375" cy="5143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5</xdr:col>
      <xdr:colOff>4763</xdr:colOff>
      <xdr:row>17</xdr:row>
      <xdr:rowOff>19050</xdr:rowOff>
    </xdr:from>
    <xdr:to>
      <xdr:col>5</xdr:col>
      <xdr:colOff>561978</xdr:colOff>
      <xdr:row>18</xdr:row>
      <xdr:rowOff>142877</xdr:rowOff>
    </xdr:to>
    <xdr:sp macro="" textlink="">
      <xdr:nvSpPr>
        <xdr:cNvPr id="4" name="Høyre klammeparentes 3">
          <a:extLst>
            <a:ext uri="{FF2B5EF4-FFF2-40B4-BE49-F238E27FC236}">
              <a16:creationId xmlns:a16="http://schemas.microsoft.com/office/drawing/2014/main" id="{698F8375-B0E4-4D06-9DA0-E23EF02016BB}"/>
            </a:ext>
          </a:extLst>
        </xdr:cNvPr>
        <xdr:cNvSpPr/>
      </xdr:nvSpPr>
      <xdr:spPr>
        <a:xfrm rot="16200000">
          <a:off x="5498307" y="2983706"/>
          <a:ext cx="314327" cy="55721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1</xdr:col>
      <xdr:colOff>1485900</xdr:colOff>
      <xdr:row>11</xdr:row>
      <xdr:rowOff>9525</xdr:rowOff>
    </xdr:from>
    <xdr:to>
      <xdr:col>5</xdr:col>
      <xdr:colOff>283372</xdr:colOff>
      <xdr:row>17</xdr:row>
      <xdr:rowOff>19050</xdr:rowOff>
    </xdr:to>
    <xdr:cxnSp macro="">
      <xdr:nvCxnSpPr>
        <xdr:cNvPr id="5" name="Rett linje 4">
          <a:extLst>
            <a:ext uri="{FF2B5EF4-FFF2-40B4-BE49-F238E27FC236}">
              <a16:creationId xmlns:a16="http://schemas.microsoft.com/office/drawing/2014/main" id="{6B2D337C-C02A-47A5-93E8-B152C9BDFE46}"/>
            </a:ext>
          </a:extLst>
        </xdr:cNvPr>
        <xdr:cNvCxnSpPr>
          <a:stCxn id="4" idx="1"/>
        </xdr:cNvCxnSpPr>
      </xdr:nvCxnSpPr>
      <xdr:spPr>
        <a:xfrm flipH="1" flipV="1">
          <a:off x="1682750" y="1933575"/>
          <a:ext cx="3972722" cy="11715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23813</xdr:colOff>
      <xdr:row>17</xdr:row>
      <xdr:rowOff>0</xdr:rowOff>
    </xdr:from>
    <xdr:to>
      <xdr:col>6</xdr:col>
      <xdr:colOff>733425</xdr:colOff>
      <xdr:row>18</xdr:row>
      <xdr:rowOff>142877</xdr:rowOff>
    </xdr:to>
    <xdr:sp macro="" textlink="">
      <xdr:nvSpPr>
        <xdr:cNvPr id="6" name="Høyre klammeparentes 5">
          <a:extLst>
            <a:ext uri="{FF2B5EF4-FFF2-40B4-BE49-F238E27FC236}">
              <a16:creationId xmlns:a16="http://schemas.microsoft.com/office/drawing/2014/main" id="{23F94C0A-C3F3-4371-8634-FF983B2A7997}"/>
            </a:ext>
          </a:extLst>
        </xdr:cNvPr>
        <xdr:cNvSpPr/>
      </xdr:nvSpPr>
      <xdr:spPr>
        <a:xfrm rot="16200000">
          <a:off x="6231730" y="2897983"/>
          <a:ext cx="333377" cy="709612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5</xdr:col>
      <xdr:colOff>204788</xdr:colOff>
      <xdr:row>13</xdr:row>
      <xdr:rowOff>28575</xdr:rowOff>
    </xdr:from>
    <xdr:to>
      <xdr:col>6</xdr:col>
      <xdr:colOff>378619</xdr:colOff>
      <xdr:row>17</xdr:row>
      <xdr:rowOff>0</xdr:rowOff>
    </xdr:to>
    <xdr:cxnSp macro="">
      <xdr:nvCxnSpPr>
        <xdr:cNvPr id="7" name="Rett linje 6">
          <a:extLst>
            <a:ext uri="{FF2B5EF4-FFF2-40B4-BE49-F238E27FC236}">
              <a16:creationId xmlns:a16="http://schemas.microsoft.com/office/drawing/2014/main" id="{B05E23DD-6ACF-418B-9D02-C7600757CE2A}"/>
            </a:ext>
          </a:extLst>
        </xdr:cNvPr>
        <xdr:cNvCxnSpPr>
          <a:stCxn id="6" idx="1"/>
        </xdr:cNvCxnSpPr>
      </xdr:nvCxnSpPr>
      <xdr:spPr>
        <a:xfrm flipH="1" flipV="1">
          <a:off x="5576888" y="2282825"/>
          <a:ext cx="821531" cy="8032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23811</xdr:colOff>
      <xdr:row>16</xdr:row>
      <xdr:rowOff>342899</xdr:rowOff>
    </xdr:from>
    <xdr:to>
      <xdr:col>7</xdr:col>
      <xdr:colOff>695324</xdr:colOff>
      <xdr:row>18</xdr:row>
      <xdr:rowOff>152399</xdr:rowOff>
    </xdr:to>
    <xdr:sp macro="" textlink="">
      <xdr:nvSpPr>
        <xdr:cNvPr id="8" name="Høyre klammeparentes 7">
          <a:extLst>
            <a:ext uri="{FF2B5EF4-FFF2-40B4-BE49-F238E27FC236}">
              <a16:creationId xmlns:a16="http://schemas.microsoft.com/office/drawing/2014/main" id="{B942057C-4360-4A16-A2AE-E2BA17C84B95}"/>
            </a:ext>
          </a:extLst>
        </xdr:cNvPr>
        <xdr:cNvSpPr/>
      </xdr:nvSpPr>
      <xdr:spPr>
        <a:xfrm rot="16200000">
          <a:off x="7046118" y="2921792"/>
          <a:ext cx="342900" cy="671513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7</xdr:col>
      <xdr:colOff>359568</xdr:colOff>
      <xdr:row>8</xdr:row>
      <xdr:rowOff>9527</xdr:rowOff>
    </xdr:from>
    <xdr:to>
      <xdr:col>7</xdr:col>
      <xdr:colOff>423862</xdr:colOff>
      <xdr:row>16</xdr:row>
      <xdr:rowOff>342899</xdr:rowOff>
    </xdr:to>
    <xdr:cxnSp macro="">
      <xdr:nvCxnSpPr>
        <xdr:cNvPr id="9" name="Rett linje 8">
          <a:extLst>
            <a:ext uri="{FF2B5EF4-FFF2-40B4-BE49-F238E27FC236}">
              <a16:creationId xmlns:a16="http://schemas.microsoft.com/office/drawing/2014/main" id="{38CBBC30-CB87-46CC-AC65-936A2848AE8E}"/>
            </a:ext>
          </a:extLst>
        </xdr:cNvPr>
        <xdr:cNvCxnSpPr>
          <a:stCxn id="8" idx="1"/>
        </xdr:cNvCxnSpPr>
      </xdr:nvCxnSpPr>
      <xdr:spPr>
        <a:xfrm flipV="1">
          <a:off x="7217568" y="1438277"/>
          <a:ext cx="64294" cy="164782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38100</xdr:colOff>
      <xdr:row>16</xdr:row>
      <xdr:rowOff>304799</xdr:rowOff>
    </xdr:from>
    <xdr:to>
      <xdr:col>8</xdr:col>
      <xdr:colOff>552450</xdr:colOff>
      <xdr:row>18</xdr:row>
      <xdr:rowOff>19050</xdr:rowOff>
    </xdr:to>
    <xdr:sp macro="" textlink="">
      <xdr:nvSpPr>
        <xdr:cNvPr id="10" name="Høyre klammeparentes 9">
          <a:extLst>
            <a:ext uri="{FF2B5EF4-FFF2-40B4-BE49-F238E27FC236}">
              <a16:creationId xmlns:a16="http://schemas.microsoft.com/office/drawing/2014/main" id="{28FECC1D-B5BD-4AC0-B010-94ABCD8777A7}"/>
            </a:ext>
          </a:extLst>
        </xdr:cNvPr>
        <xdr:cNvSpPr/>
      </xdr:nvSpPr>
      <xdr:spPr>
        <a:xfrm rot="16200000">
          <a:off x="7778749" y="2914650"/>
          <a:ext cx="247651" cy="5143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8</xdr:col>
      <xdr:colOff>228600</xdr:colOff>
      <xdr:row>16</xdr:row>
      <xdr:rowOff>171450</xdr:rowOff>
    </xdr:from>
    <xdr:to>
      <xdr:col>8</xdr:col>
      <xdr:colOff>295275</xdr:colOff>
      <xdr:row>16</xdr:row>
      <xdr:rowOff>304799</xdr:rowOff>
    </xdr:to>
    <xdr:cxnSp macro="">
      <xdr:nvCxnSpPr>
        <xdr:cNvPr id="11" name="Rett linje 10">
          <a:extLst>
            <a:ext uri="{FF2B5EF4-FFF2-40B4-BE49-F238E27FC236}">
              <a16:creationId xmlns:a16="http://schemas.microsoft.com/office/drawing/2014/main" id="{8441EE88-D2CB-42BB-85E3-80E5520D91E6}"/>
            </a:ext>
          </a:extLst>
        </xdr:cNvPr>
        <xdr:cNvCxnSpPr>
          <a:stCxn id="10" idx="1"/>
        </xdr:cNvCxnSpPr>
      </xdr:nvCxnSpPr>
      <xdr:spPr>
        <a:xfrm flipH="1" flipV="1">
          <a:off x="7835900" y="2914650"/>
          <a:ext cx="66675" cy="1333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9524</xdr:colOff>
      <xdr:row>17</xdr:row>
      <xdr:rowOff>38100</xdr:rowOff>
    </xdr:from>
    <xdr:to>
      <xdr:col>10</xdr:col>
      <xdr:colOff>361949</xdr:colOff>
      <xdr:row>18</xdr:row>
      <xdr:rowOff>142875</xdr:rowOff>
    </xdr:to>
    <xdr:sp macro="" textlink="">
      <xdr:nvSpPr>
        <xdr:cNvPr id="12" name="Høyre klammeparentes 11">
          <a:extLst>
            <a:ext uri="{FF2B5EF4-FFF2-40B4-BE49-F238E27FC236}">
              <a16:creationId xmlns:a16="http://schemas.microsoft.com/office/drawing/2014/main" id="{70BB72BC-B6B8-4B31-8B34-161904AAA07F}"/>
            </a:ext>
          </a:extLst>
        </xdr:cNvPr>
        <xdr:cNvSpPr/>
      </xdr:nvSpPr>
      <xdr:spPr>
        <a:xfrm rot="16200000">
          <a:off x="9156699" y="3095625"/>
          <a:ext cx="295275" cy="35242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10</xdr:col>
      <xdr:colOff>171450</xdr:colOff>
      <xdr:row>5</xdr:row>
      <xdr:rowOff>28575</xdr:rowOff>
    </xdr:from>
    <xdr:to>
      <xdr:col>10</xdr:col>
      <xdr:colOff>185738</xdr:colOff>
      <xdr:row>17</xdr:row>
      <xdr:rowOff>38100</xdr:rowOff>
    </xdr:to>
    <xdr:cxnSp macro="">
      <xdr:nvCxnSpPr>
        <xdr:cNvPr id="13" name="Rett linje 12">
          <a:extLst>
            <a:ext uri="{FF2B5EF4-FFF2-40B4-BE49-F238E27FC236}">
              <a16:creationId xmlns:a16="http://schemas.microsoft.com/office/drawing/2014/main" id="{16208436-BCAA-45D2-9CA4-588278EA8FA8}"/>
            </a:ext>
          </a:extLst>
        </xdr:cNvPr>
        <xdr:cNvCxnSpPr>
          <a:stCxn id="12" idx="1"/>
        </xdr:cNvCxnSpPr>
      </xdr:nvCxnSpPr>
      <xdr:spPr>
        <a:xfrm flipH="1" flipV="1">
          <a:off x="9290050" y="962025"/>
          <a:ext cx="14288" cy="2162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19051</xdr:colOff>
      <xdr:row>16</xdr:row>
      <xdr:rowOff>114300</xdr:rowOff>
    </xdr:from>
    <xdr:to>
      <xdr:col>9</xdr:col>
      <xdr:colOff>704853</xdr:colOff>
      <xdr:row>17</xdr:row>
      <xdr:rowOff>114302</xdr:rowOff>
    </xdr:to>
    <xdr:sp macro="" textlink="">
      <xdr:nvSpPr>
        <xdr:cNvPr id="14" name="Høyre klammeparentes 13">
          <a:extLst>
            <a:ext uri="{FF2B5EF4-FFF2-40B4-BE49-F238E27FC236}">
              <a16:creationId xmlns:a16="http://schemas.microsoft.com/office/drawing/2014/main" id="{CDE114A4-14CA-4727-9F69-B73DA1E3FD56}"/>
            </a:ext>
          </a:extLst>
        </xdr:cNvPr>
        <xdr:cNvSpPr/>
      </xdr:nvSpPr>
      <xdr:spPr>
        <a:xfrm rot="16200000">
          <a:off x="8458201" y="2686050"/>
          <a:ext cx="342902" cy="685802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9</xdr:col>
      <xdr:colOff>361950</xdr:colOff>
      <xdr:row>16</xdr:row>
      <xdr:rowOff>0</xdr:rowOff>
    </xdr:from>
    <xdr:to>
      <xdr:col>9</xdr:col>
      <xdr:colOff>361952</xdr:colOff>
      <xdr:row>16</xdr:row>
      <xdr:rowOff>114300</xdr:rowOff>
    </xdr:to>
    <xdr:cxnSp macro="">
      <xdr:nvCxnSpPr>
        <xdr:cNvPr id="15" name="Rett linje 14">
          <a:extLst>
            <a:ext uri="{FF2B5EF4-FFF2-40B4-BE49-F238E27FC236}">
              <a16:creationId xmlns:a16="http://schemas.microsoft.com/office/drawing/2014/main" id="{4315AE07-5864-41C9-96A1-71C211346F4E}"/>
            </a:ext>
          </a:extLst>
        </xdr:cNvPr>
        <xdr:cNvCxnSpPr>
          <a:endCxn id="14" idx="1"/>
        </xdr:cNvCxnSpPr>
      </xdr:nvCxnSpPr>
      <xdr:spPr>
        <a:xfrm>
          <a:off x="8629650" y="2743200"/>
          <a:ext cx="2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361950</xdr:colOff>
      <xdr:row>10</xdr:row>
      <xdr:rowOff>66675</xdr:rowOff>
    </xdr:from>
    <xdr:to>
      <xdr:col>13</xdr:col>
      <xdr:colOff>0</xdr:colOff>
      <xdr:row>17</xdr:row>
      <xdr:rowOff>133351</xdr:rowOff>
    </xdr:to>
    <xdr:cxnSp macro="">
      <xdr:nvCxnSpPr>
        <xdr:cNvPr id="16" name="Rett linje 15">
          <a:extLst>
            <a:ext uri="{FF2B5EF4-FFF2-40B4-BE49-F238E27FC236}">
              <a16:creationId xmlns:a16="http://schemas.microsoft.com/office/drawing/2014/main" id="{0108774C-2F0D-40B0-89F8-C819F1FAB959}"/>
            </a:ext>
          </a:extLst>
        </xdr:cNvPr>
        <xdr:cNvCxnSpPr/>
      </xdr:nvCxnSpPr>
      <xdr:spPr>
        <a:xfrm flipV="1">
          <a:off x="9937750" y="1825625"/>
          <a:ext cx="850900" cy="13938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28578</xdr:colOff>
      <xdr:row>16</xdr:row>
      <xdr:rowOff>228599</xdr:rowOff>
    </xdr:from>
    <xdr:to>
      <xdr:col>14</xdr:col>
      <xdr:colOff>33338</xdr:colOff>
      <xdr:row>17</xdr:row>
      <xdr:rowOff>190498</xdr:rowOff>
    </xdr:to>
    <xdr:sp macro="" textlink="">
      <xdr:nvSpPr>
        <xdr:cNvPr id="17" name="Høyre klammeparentes 16">
          <a:extLst>
            <a:ext uri="{FF2B5EF4-FFF2-40B4-BE49-F238E27FC236}">
              <a16:creationId xmlns:a16="http://schemas.microsoft.com/office/drawing/2014/main" id="{28FC8F7C-BA6A-4344-9017-C9466B5E3B97}"/>
            </a:ext>
          </a:extLst>
        </xdr:cNvPr>
        <xdr:cNvSpPr/>
      </xdr:nvSpPr>
      <xdr:spPr>
        <a:xfrm rot="16200000">
          <a:off x="10689433" y="2782094"/>
          <a:ext cx="304799" cy="68421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19050</xdr:rowOff>
    </xdr:from>
    <xdr:to>
      <xdr:col>3</xdr:col>
      <xdr:colOff>114300</xdr:colOff>
      <xdr:row>0</xdr:row>
      <xdr:rowOff>561975</xdr:rowOff>
    </xdr:to>
    <xdr:pic>
      <xdr:nvPicPr>
        <xdr:cNvPr id="2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02A26D-A0D3-440B-9029-564ADB8A2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1525" y="19050"/>
          <a:ext cx="1485900" cy="5429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Abonnementshndteringavtidsskrifter-Anbud/Delte%20dokumenter/01%20Konkurransegrunnlag%20og%20kunngj&#248;ring/Vedlegg%202%20-%20prisskjema%20PW%2018-02421%20TEST.xlsx" TargetMode="External"/><Relationship Id="rId1" Type="http://schemas.openxmlformats.org/officeDocument/2006/relationships/externalLinkPath" Target="/sites/Abonnementshndteringavtidsskrifter-Anbud/Delte%20dokumenter/01%20Konkurransegrunnlag%20og%20kunngj&#248;ring/Vedlegg%202%20-%20prisskjema%20PW%2018-02421%20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isskjema"/>
      <sheetName val="Innebygde formler"/>
      <sheetName val="Valutakurser des 2015"/>
    </sheetNames>
    <sheetDataSet>
      <sheetData sheetId="0">
        <row r="6">
          <cell r="H6" t="str">
            <v>CHF</v>
          </cell>
          <cell r="I6">
            <v>8.7406000000000006</v>
          </cell>
        </row>
        <row r="7">
          <cell r="H7" t="str">
            <v>DKK</v>
          </cell>
          <cell r="I7">
            <v>1.2683</v>
          </cell>
        </row>
        <row r="8">
          <cell r="H8" t="str">
            <v>EUR</v>
          </cell>
          <cell r="I8">
            <v>9.4626000000000001</v>
          </cell>
        </row>
        <row r="9">
          <cell r="H9" t="str">
            <v>GBP</v>
          </cell>
          <cell r="I9">
            <v>13.0403</v>
          </cell>
        </row>
        <row r="10">
          <cell r="H10" t="str">
            <v>NOK</v>
          </cell>
          <cell r="I10">
            <v>1</v>
          </cell>
        </row>
        <row r="11">
          <cell r="H11" t="str">
            <v>SEK</v>
          </cell>
          <cell r="I11">
            <v>1.0233000000000001</v>
          </cell>
        </row>
        <row r="12">
          <cell r="H12" t="str">
            <v>USD</v>
          </cell>
          <cell r="I12">
            <v>8.7007999999999992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36723-4718-442A-8D83-EBE85F1103E0}">
  <dimension ref="A1:AD515"/>
  <sheetViews>
    <sheetView tabSelected="1" topLeftCell="A178" workbookViewId="0">
      <selection activeCell="A4" sqref="A4:E12"/>
    </sheetView>
  </sheetViews>
  <sheetFormatPr baseColWidth="10" defaultColWidth="0" defaultRowHeight="15" zeroHeight="1" x14ac:dyDescent="0.25"/>
  <cols>
    <col min="1" max="1" width="4.28515625" style="110" customWidth="1"/>
    <col min="2" max="2" width="66.5703125" customWidth="1"/>
    <col min="3" max="3" width="11" style="111" bestFit="1" customWidth="1"/>
    <col min="4" max="5" width="12.42578125" style="110" customWidth="1"/>
    <col min="6" max="6" width="9.7109375" customWidth="1"/>
    <col min="7" max="7" width="8.85546875" style="110" customWidth="1"/>
    <col min="8" max="8" width="10.140625" customWidth="1"/>
    <col min="9" max="9" width="12.28515625" bestFit="1" customWidth="1"/>
    <col min="10" max="10" width="11.28515625" style="110" customWidth="1"/>
    <col min="11" max="11" width="13" customWidth="1"/>
    <col min="12" max="12" width="7.28515625" customWidth="1"/>
    <col min="13" max="13" width="13.7109375" customWidth="1"/>
    <col min="14" max="15" width="5.85546875" style="110" customWidth="1"/>
    <col min="16" max="16" width="61.28515625" customWidth="1"/>
    <col min="17" max="17" width="5.42578125" customWidth="1"/>
    <col min="18" max="28" width="11.42578125" hidden="1" customWidth="1"/>
    <col min="29" max="30" width="0" hidden="1" customWidth="1"/>
    <col min="31" max="16384" width="11.42578125" hidden="1"/>
  </cols>
  <sheetData>
    <row r="1" spans="1:16" ht="15.75" x14ac:dyDescent="0.25">
      <c r="A1" s="187" t="s">
        <v>0</v>
      </c>
      <c r="B1" s="187"/>
      <c r="C1" s="1"/>
      <c r="D1" s="2"/>
      <c r="E1" s="2"/>
      <c r="F1" s="3"/>
      <c r="G1" s="2"/>
      <c r="H1" s="3"/>
      <c r="I1" s="3"/>
      <c r="J1" s="2"/>
      <c r="K1" s="3"/>
      <c r="L1" s="3"/>
      <c r="M1" s="3"/>
      <c r="N1" s="2"/>
      <c r="O1" s="4"/>
      <c r="P1" s="5"/>
    </row>
    <row r="2" spans="1:16" x14ac:dyDescent="0.25">
      <c r="A2" s="188" t="s">
        <v>1</v>
      </c>
      <c r="B2" s="188"/>
      <c r="C2" s="189" t="s">
        <v>2</v>
      </c>
      <c r="D2" s="189"/>
      <c r="E2" s="189"/>
      <c r="F2" s="3"/>
      <c r="G2" s="3"/>
      <c r="H2" s="3"/>
      <c r="I2" s="3"/>
      <c r="J2" s="3"/>
      <c r="K2" s="3"/>
      <c r="L2" s="3"/>
      <c r="M2" s="7"/>
      <c r="N2" s="2"/>
      <c r="O2" s="5"/>
      <c r="P2" s="4"/>
    </row>
    <row r="3" spans="1:16" x14ac:dyDescent="0.25">
      <c r="A3" s="2"/>
      <c r="B3" s="3"/>
      <c r="C3" s="1"/>
      <c r="D3" s="2"/>
      <c r="E3" s="2"/>
      <c r="F3" s="3"/>
      <c r="G3" s="2"/>
      <c r="H3" s="3"/>
      <c r="I3" s="3"/>
      <c r="J3" s="2"/>
      <c r="K3" s="3"/>
      <c r="L3" s="3"/>
      <c r="M3" s="3"/>
      <c r="N3" s="2"/>
      <c r="O3" s="8"/>
      <c r="P3" s="9"/>
    </row>
    <row r="4" spans="1:16" s="5" customFormat="1" ht="57.95" customHeight="1" x14ac:dyDescent="0.25">
      <c r="A4" s="190" t="s">
        <v>3</v>
      </c>
      <c r="B4" s="191"/>
      <c r="C4" s="191"/>
      <c r="D4" s="191"/>
      <c r="E4" s="192"/>
      <c r="H4" s="201" t="s">
        <v>4</v>
      </c>
      <c r="I4" s="202"/>
      <c r="J4" s="199" t="s">
        <v>5</v>
      </c>
      <c r="K4" s="10"/>
      <c r="L4" s="11"/>
      <c r="M4" s="8"/>
      <c r="N4" s="8"/>
      <c r="O4" s="12"/>
    </row>
    <row r="5" spans="1:16" s="5" customFormat="1" x14ac:dyDescent="0.25">
      <c r="A5" s="193"/>
      <c r="B5" s="194"/>
      <c r="C5" s="194"/>
      <c r="D5" s="194"/>
      <c r="E5" s="195"/>
      <c r="H5" s="13" t="s">
        <v>6</v>
      </c>
      <c r="I5" s="13" t="s">
        <v>7</v>
      </c>
      <c r="J5" s="200"/>
      <c r="K5" s="10" t="s">
        <v>8</v>
      </c>
      <c r="L5" s="14" t="s">
        <v>9</v>
      </c>
      <c r="M5" s="8"/>
      <c r="N5" s="8"/>
      <c r="O5" s="12"/>
    </row>
    <row r="6" spans="1:16" s="5" customFormat="1" x14ac:dyDescent="0.25">
      <c r="A6" s="193"/>
      <c r="B6" s="194"/>
      <c r="C6" s="194"/>
      <c r="D6" s="194"/>
      <c r="E6" s="195"/>
      <c r="H6" s="15" t="s">
        <v>10</v>
      </c>
      <c r="I6" s="16">
        <v>1174.33</v>
      </c>
      <c r="J6" s="17"/>
      <c r="K6" s="18" t="str">
        <f>IF(J6=0,"",J6-I6)</f>
        <v/>
      </c>
      <c r="L6" s="19" t="str">
        <f>IFERROR((J6-I6)/J6,"  ")</f>
        <v xml:space="preserve">  </v>
      </c>
      <c r="M6" s="8"/>
      <c r="N6" s="8"/>
      <c r="O6" s="20"/>
    </row>
    <row r="7" spans="1:16" s="5" customFormat="1" x14ac:dyDescent="0.25">
      <c r="A7" s="193"/>
      <c r="B7" s="194"/>
      <c r="C7" s="194"/>
      <c r="D7" s="194"/>
      <c r="E7" s="195"/>
      <c r="H7" s="15" t="s">
        <v>11</v>
      </c>
      <c r="I7" s="16">
        <v>144.13</v>
      </c>
      <c r="J7" s="17"/>
      <c r="K7" s="18" t="str">
        <f t="shared" ref="K7:K12" si="0">IF(J7=0,"",J7-I7)</f>
        <v/>
      </c>
      <c r="L7" s="19" t="str">
        <f t="shared" ref="L7:L12" si="1">IFERROR((J7-I7)/J7,"  ")</f>
        <v xml:space="preserve">  </v>
      </c>
      <c r="M7" s="8"/>
      <c r="N7" s="8"/>
      <c r="O7" s="9"/>
    </row>
    <row r="8" spans="1:16" s="5" customFormat="1" x14ac:dyDescent="0.25">
      <c r="A8" s="193"/>
      <c r="B8" s="194"/>
      <c r="C8" s="194"/>
      <c r="D8" s="194"/>
      <c r="E8" s="195"/>
      <c r="H8" s="15" t="s">
        <v>12</v>
      </c>
      <c r="I8" s="16">
        <v>10.771000000000001</v>
      </c>
      <c r="J8" s="17"/>
      <c r="K8" s="18" t="str">
        <f t="shared" si="0"/>
        <v/>
      </c>
      <c r="L8" s="19" t="str">
        <f t="shared" si="1"/>
        <v xml:space="preserve">  </v>
      </c>
      <c r="M8" s="2"/>
      <c r="N8" s="8"/>
      <c r="O8" s="12"/>
    </row>
    <row r="9" spans="1:16" s="5" customFormat="1" x14ac:dyDescent="0.25">
      <c r="A9" s="193"/>
      <c r="B9" s="194"/>
      <c r="C9" s="194"/>
      <c r="D9" s="194"/>
      <c r="E9" s="195"/>
      <c r="H9" s="15" t="s">
        <v>13</v>
      </c>
      <c r="I9" s="16">
        <v>12.4086</v>
      </c>
      <c r="J9" s="17"/>
      <c r="K9" s="18" t="str">
        <f t="shared" si="0"/>
        <v/>
      </c>
      <c r="L9" s="19" t="str">
        <f t="shared" si="1"/>
        <v xml:space="preserve">  </v>
      </c>
      <c r="M9" s="2"/>
      <c r="N9" s="8"/>
      <c r="O9" s="12"/>
    </row>
    <row r="10" spans="1:16" s="5" customFormat="1" x14ac:dyDescent="0.25">
      <c r="A10" s="193"/>
      <c r="B10" s="194"/>
      <c r="C10" s="194"/>
      <c r="D10" s="194"/>
      <c r="E10" s="195"/>
      <c r="H10" s="15" t="s">
        <v>14</v>
      </c>
      <c r="I10" s="16">
        <v>1</v>
      </c>
      <c r="J10" s="17"/>
      <c r="K10" s="18" t="str">
        <f t="shared" si="0"/>
        <v/>
      </c>
      <c r="L10" s="19" t="str">
        <f t="shared" si="1"/>
        <v xml:space="preserve">  </v>
      </c>
      <c r="M10" s="2"/>
      <c r="N10" s="8"/>
      <c r="O10" s="12"/>
    </row>
    <row r="11" spans="1:16" s="5" customFormat="1" x14ac:dyDescent="0.25">
      <c r="A11" s="193"/>
      <c r="B11" s="194"/>
      <c r="C11" s="194"/>
      <c r="D11" s="194"/>
      <c r="E11" s="195"/>
      <c r="H11" s="15" t="s">
        <v>15</v>
      </c>
      <c r="I11" s="16">
        <v>98.88</v>
      </c>
      <c r="J11" s="17"/>
      <c r="K11" s="18" t="str">
        <f t="shared" si="0"/>
        <v/>
      </c>
      <c r="L11" s="19" t="str">
        <f t="shared" si="1"/>
        <v xml:space="preserve">  </v>
      </c>
      <c r="M11" s="2"/>
      <c r="N11" s="8"/>
      <c r="O11" s="12"/>
    </row>
    <row r="12" spans="1:16" s="4" customFormat="1" x14ac:dyDescent="0.25">
      <c r="A12" s="196"/>
      <c r="B12" s="197"/>
      <c r="C12" s="197"/>
      <c r="D12" s="197"/>
      <c r="E12" s="198"/>
      <c r="H12" s="15" t="s">
        <v>16</v>
      </c>
      <c r="I12" s="16">
        <v>9.1761999999999997</v>
      </c>
      <c r="J12" s="21"/>
      <c r="K12" s="18" t="str">
        <f t="shared" si="0"/>
        <v/>
      </c>
      <c r="L12" s="19" t="str">
        <f t="shared" si="1"/>
        <v xml:space="preserve">  </v>
      </c>
      <c r="M12" s="2"/>
      <c r="N12" s="8"/>
      <c r="O12" s="12"/>
    </row>
    <row r="13" spans="1:16" s="4" customFormat="1" ht="15.75" thickBot="1" x14ac:dyDescent="0.3">
      <c r="A13" s="8"/>
      <c r="C13" s="22"/>
      <c r="D13" s="23"/>
      <c r="E13" s="23"/>
      <c r="L13" s="3"/>
      <c r="M13" s="3"/>
      <c r="N13" s="2"/>
      <c r="O13" s="8"/>
      <c r="P13" s="12"/>
    </row>
    <row r="14" spans="1:16" s="5" customFormat="1" ht="15.75" thickBot="1" x14ac:dyDescent="0.3">
      <c r="A14" s="8"/>
      <c r="B14" s="24"/>
      <c r="C14" s="25"/>
      <c r="D14" s="25"/>
      <c r="E14" s="25"/>
      <c r="F14" s="26"/>
      <c r="G14" s="27"/>
      <c r="H14" s="26"/>
      <c r="I14" s="26"/>
      <c r="J14" s="6" t="s">
        <v>17</v>
      </c>
      <c r="K14" s="28">
        <f>SUM(K17:K188)</f>
        <v>0</v>
      </c>
      <c r="M14" s="29">
        <f>SUM(M17:M188)</f>
        <v>0</v>
      </c>
      <c r="N14" s="8">
        <f>COUNTA(N17:N188)</f>
        <v>0</v>
      </c>
      <c r="O14" s="8">
        <f>COUNTA(O17:O188)</f>
        <v>0</v>
      </c>
      <c r="P14" s="4"/>
    </row>
    <row r="15" spans="1:16" s="30" customFormat="1" ht="38.25" customHeight="1" x14ac:dyDescent="0.25">
      <c r="A15" s="203" t="s">
        <v>18</v>
      </c>
      <c r="B15" s="205" t="s">
        <v>19</v>
      </c>
      <c r="C15" s="207" t="s">
        <v>20</v>
      </c>
      <c r="D15" s="209" t="s">
        <v>21</v>
      </c>
      <c r="E15" s="211" t="s">
        <v>22</v>
      </c>
      <c r="F15" s="185" t="s">
        <v>23</v>
      </c>
      <c r="G15" s="177" t="s">
        <v>6</v>
      </c>
      <c r="H15" s="177" t="s">
        <v>24</v>
      </c>
      <c r="I15" s="177" t="s">
        <v>25</v>
      </c>
      <c r="J15" s="177" t="s">
        <v>26</v>
      </c>
      <c r="K15" s="177" t="s">
        <v>27</v>
      </c>
      <c r="L15" s="177" t="s">
        <v>28</v>
      </c>
      <c r="M15" s="179" t="s">
        <v>29</v>
      </c>
      <c r="N15" s="181" t="s">
        <v>30</v>
      </c>
      <c r="O15" s="182"/>
      <c r="P15" s="183" t="s">
        <v>31</v>
      </c>
    </row>
    <row r="16" spans="1:16" s="33" customFormat="1" ht="13.5" thickBot="1" x14ac:dyDescent="0.3">
      <c r="A16" s="204"/>
      <c r="B16" s="206"/>
      <c r="C16" s="208"/>
      <c r="D16" s="210"/>
      <c r="E16" s="212"/>
      <c r="F16" s="186"/>
      <c r="G16" s="178"/>
      <c r="H16" s="178"/>
      <c r="I16" s="178"/>
      <c r="J16" s="178"/>
      <c r="K16" s="178"/>
      <c r="L16" s="178"/>
      <c r="M16" s="180"/>
      <c r="N16" s="31" t="s">
        <v>32</v>
      </c>
      <c r="O16" s="32" t="s">
        <v>33</v>
      </c>
      <c r="P16" s="184"/>
    </row>
    <row r="17" spans="1:16" s="4" customFormat="1" ht="12.75" x14ac:dyDescent="0.2">
      <c r="A17" s="42">
        <v>1</v>
      </c>
      <c r="B17" s="43" t="s">
        <v>34</v>
      </c>
      <c r="C17" s="44" t="s">
        <v>35</v>
      </c>
      <c r="D17" s="15" t="s">
        <v>36</v>
      </c>
      <c r="E17" s="45" t="s">
        <v>37</v>
      </c>
      <c r="F17" s="35"/>
      <c r="G17" s="46"/>
      <c r="H17" s="36" t="str">
        <f t="shared" ref="H17:H21" si="2">IFERROR(LOOKUP(G17,$H$5:$I$12)," ")</f>
        <v xml:space="preserve"> </v>
      </c>
      <c r="I17" s="37" t="str">
        <f t="shared" ref="I17:I45" si="3">IFERROR(F17*H17," ")</f>
        <v xml:space="preserve"> </v>
      </c>
      <c r="J17" s="38"/>
      <c r="K17" s="37" t="str">
        <f t="shared" ref="K17:K45" si="4">IFERROR((I17*(1+J17))," ")</f>
        <v xml:space="preserve"> </v>
      </c>
      <c r="L17" s="47"/>
      <c r="M17" s="39" t="str">
        <f t="shared" ref="M17:M45" si="5">IFERROR(K17*(1+L17),"")</f>
        <v/>
      </c>
      <c r="N17" s="40"/>
      <c r="O17" s="48"/>
      <c r="P17" s="41"/>
    </row>
    <row r="18" spans="1:16" s="4" customFormat="1" ht="12.75" x14ac:dyDescent="0.2">
      <c r="A18" s="42">
        <v>2</v>
      </c>
      <c r="B18" s="43" t="s">
        <v>38</v>
      </c>
      <c r="C18" s="44" t="s">
        <v>39</v>
      </c>
      <c r="D18" s="15" t="s">
        <v>40</v>
      </c>
      <c r="E18" s="45" t="s">
        <v>41</v>
      </c>
      <c r="F18" s="35"/>
      <c r="G18" s="46"/>
      <c r="H18" s="36" t="str">
        <f t="shared" si="2"/>
        <v xml:space="preserve"> </v>
      </c>
      <c r="I18" s="37" t="str">
        <f t="shared" si="3"/>
        <v xml:space="preserve"> </v>
      </c>
      <c r="J18" s="38"/>
      <c r="K18" s="37" t="str">
        <f t="shared" si="4"/>
        <v xml:space="preserve"> </v>
      </c>
      <c r="L18" s="47"/>
      <c r="M18" s="39" t="str">
        <f t="shared" si="5"/>
        <v/>
      </c>
      <c r="N18" s="40"/>
      <c r="O18" s="48"/>
      <c r="P18" s="41"/>
    </row>
    <row r="19" spans="1:16" s="4" customFormat="1" ht="12.75" x14ac:dyDescent="0.2">
      <c r="A19" s="34">
        <v>3</v>
      </c>
      <c r="B19" s="50" t="s">
        <v>42</v>
      </c>
      <c r="C19" s="44" t="s">
        <v>35</v>
      </c>
      <c r="D19" s="51"/>
      <c r="E19" s="52" t="s">
        <v>43</v>
      </c>
      <c r="F19" s="35"/>
      <c r="G19" s="46"/>
      <c r="H19" s="36" t="str">
        <f t="shared" si="2"/>
        <v xml:space="preserve"> </v>
      </c>
      <c r="I19" s="37" t="str">
        <f t="shared" si="3"/>
        <v xml:space="preserve"> </v>
      </c>
      <c r="J19" s="49"/>
      <c r="K19" s="37" t="str">
        <f t="shared" si="4"/>
        <v xml:space="preserve"> </v>
      </c>
      <c r="L19" s="47"/>
      <c r="M19" s="39" t="str">
        <f t="shared" si="5"/>
        <v/>
      </c>
      <c r="N19" s="40"/>
      <c r="O19" s="48"/>
      <c r="P19" s="41"/>
    </row>
    <row r="20" spans="1:16" s="4" customFormat="1" ht="12.75" x14ac:dyDescent="0.2">
      <c r="A20" s="42">
        <v>4</v>
      </c>
      <c r="B20" s="43" t="s">
        <v>44</v>
      </c>
      <c r="C20" s="44" t="s">
        <v>35</v>
      </c>
      <c r="D20" s="15" t="s">
        <v>45</v>
      </c>
      <c r="E20" s="45" t="s">
        <v>46</v>
      </c>
      <c r="F20" s="35"/>
      <c r="G20" s="46"/>
      <c r="H20" s="36" t="str">
        <f t="shared" si="2"/>
        <v xml:space="preserve"> </v>
      </c>
      <c r="I20" s="37" t="str">
        <f t="shared" si="3"/>
        <v xml:space="preserve"> </v>
      </c>
      <c r="J20" s="49"/>
      <c r="K20" s="37" t="str">
        <f t="shared" si="4"/>
        <v xml:space="preserve"> </v>
      </c>
      <c r="L20" s="47"/>
      <c r="M20" s="39" t="str">
        <f t="shared" si="5"/>
        <v/>
      </c>
      <c r="N20" s="40"/>
      <c r="O20" s="48"/>
      <c r="P20" s="41"/>
    </row>
    <row r="21" spans="1:16" s="4" customFormat="1" ht="12.75" x14ac:dyDescent="0.2">
      <c r="A21" s="42">
        <v>5</v>
      </c>
      <c r="B21" s="50" t="s">
        <v>47</v>
      </c>
      <c r="C21" s="44" t="s">
        <v>35</v>
      </c>
      <c r="D21" s="51" t="s">
        <v>48</v>
      </c>
      <c r="E21" s="52" t="s">
        <v>49</v>
      </c>
      <c r="F21" s="35"/>
      <c r="G21" s="46"/>
      <c r="H21" s="36" t="str">
        <f t="shared" si="2"/>
        <v xml:space="preserve"> </v>
      </c>
      <c r="I21" s="37" t="str">
        <f t="shared" si="3"/>
        <v xml:space="preserve"> </v>
      </c>
      <c r="J21" s="49"/>
      <c r="K21" s="37" t="str">
        <f t="shared" si="4"/>
        <v xml:space="preserve"> </v>
      </c>
      <c r="L21" s="47"/>
      <c r="M21" s="39" t="str">
        <f t="shared" si="5"/>
        <v/>
      </c>
      <c r="N21" s="40"/>
      <c r="O21" s="48"/>
      <c r="P21" s="41"/>
    </row>
    <row r="22" spans="1:16" s="4" customFormat="1" ht="12.75" x14ac:dyDescent="0.2">
      <c r="A22" s="42">
        <v>6</v>
      </c>
      <c r="B22" s="50" t="s">
        <v>50</v>
      </c>
      <c r="C22" s="44" t="s">
        <v>35</v>
      </c>
      <c r="D22" s="51" t="s">
        <v>51</v>
      </c>
      <c r="E22" s="52" t="s">
        <v>52</v>
      </c>
      <c r="F22" s="35"/>
      <c r="G22" s="46"/>
      <c r="H22" s="36" t="str">
        <f t="shared" ref="H22:H48" si="6">IFERROR(LOOKUP(G22,$H$5:$I$12)," ")</f>
        <v xml:space="preserve"> </v>
      </c>
      <c r="I22" s="37" t="str">
        <f t="shared" si="3"/>
        <v xml:space="preserve"> </v>
      </c>
      <c r="J22" s="49"/>
      <c r="K22" s="37" t="str">
        <f t="shared" si="4"/>
        <v xml:space="preserve"> </v>
      </c>
      <c r="L22" s="47"/>
      <c r="M22" s="39" t="str">
        <f t="shared" si="5"/>
        <v/>
      </c>
      <c r="N22" s="40"/>
      <c r="O22" s="48"/>
      <c r="P22" s="41"/>
    </row>
    <row r="23" spans="1:16" s="4" customFormat="1" ht="12.75" x14ac:dyDescent="0.2">
      <c r="A23" s="34">
        <v>7</v>
      </c>
      <c r="B23" s="50" t="s">
        <v>53</v>
      </c>
      <c r="C23" s="44" t="s">
        <v>35</v>
      </c>
      <c r="D23" s="51" t="s">
        <v>54</v>
      </c>
      <c r="E23" s="52" t="s">
        <v>55</v>
      </c>
      <c r="F23" s="35"/>
      <c r="G23" s="46"/>
      <c r="H23" s="36" t="str">
        <f t="shared" si="6"/>
        <v xml:space="preserve"> </v>
      </c>
      <c r="I23" s="37" t="str">
        <f t="shared" si="3"/>
        <v xml:space="preserve"> </v>
      </c>
      <c r="J23" s="49"/>
      <c r="K23" s="37" t="str">
        <f t="shared" si="4"/>
        <v xml:space="preserve"> </v>
      </c>
      <c r="L23" s="47"/>
      <c r="M23" s="39" t="str">
        <f t="shared" si="5"/>
        <v/>
      </c>
      <c r="N23" s="40"/>
      <c r="O23" s="48"/>
      <c r="P23" s="41"/>
    </row>
    <row r="24" spans="1:16" s="4" customFormat="1" ht="12.75" x14ac:dyDescent="0.2">
      <c r="A24" s="42">
        <v>8</v>
      </c>
      <c r="B24" s="50" t="s">
        <v>56</v>
      </c>
      <c r="C24" s="44" t="s">
        <v>35</v>
      </c>
      <c r="D24" s="51" t="s">
        <v>41</v>
      </c>
      <c r="E24" s="52" t="s">
        <v>57</v>
      </c>
      <c r="F24" s="35"/>
      <c r="G24" s="46"/>
      <c r="H24" s="36" t="str">
        <f t="shared" si="6"/>
        <v xml:space="preserve"> </v>
      </c>
      <c r="I24" s="37" t="str">
        <f t="shared" si="3"/>
        <v xml:space="preserve"> </v>
      </c>
      <c r="J24" s="49"/>
      <c r="K24" s="37" t="str">
        <f t="shared" si="4"/>
        <v xml:space="preserve"> </v>
      </c>
      <c r="L24" s="47"/>
      <c r="M24" s="39" t="str">
        <f t="shared" si="5"/>
        <v/>
      </c>
      <c r="N24" s="40"/>
      <c r="O24" s="48"/>
      <c r="P24" s="41"/>
    </row>
    <row r="25" spans="1:16" s="4" customFormat="1" ht="12.75" x14ac:dyDescent="0.2">
      <c r="A25" s="42">
        <v>9</v>
      </c>
      <c r="B25" s="50" t="s">
        <v>58</v>
      </c>
      <c r="C25" s="44" t="s">
        <v>35</v>
      </c>
      <c r="D25" s="51" t="s">
        <v>59</v>
      </c>
      <c r="E25" s="52" t="s">
        <v>60</v>
      </c>
      <c r="F25" s="35"/>
      <c r="G25" s="46"/>
      <c r="H25" s="36" t="str">
        <f t="shared" si="6"/>
        <v xml:space="preserve"> </v>
      </c>
      <c r="I25" s="37" t="str">
        <f t="shared" si="3"/>
        <v xml:space="preserve"> </v>
      </c>
      <c r="J25" s="49"/>
      <c r="K25" s="37" t="str">
        <f t="shared" si="4"/>
        <v xml:space="preserve"> </v>
      </c>
      <c r="L25" s="47"/>
      <c r="M25" s="39" t="str">
        <f t="shared" si="5"/>
        <v/>
      </c>
      <c r="N25" s="40"/>
      <c r="O25" s="48"/>
      <c r="P25" s="41"/>
    </row>
    <row r="26" spans="1:16" s="4" customFormat="1" ht="12.75" x14ac:dyDescent="0.2">
      <c r="A26" s="34">
        <v>10</v>
      </c>
      <c r="B26" s="50" t="s">
        <v>61</v>
      </c>
      <c r="C26" s="44" t="s">
        <v>35</v>
      </c>
      <c r="D26" s="51" t="s">
        <v>62</v>
      </c>
      <c r="E26" s="52" t="s">
        <v>63</v>
      </c>
      <c r="F26" s="35"/>
      <c r="G26" s="46"/>
      <c r="H26" s="36" t="str">
        <f t="shared" si="6"/>
        <v xml:space="preserve"> </v>
      </c>
      <c r="I26" s="37" t="str">
        <f t="shared" si="3"/>
        <v xml:space="preserve"> </v>
      </c>
      <c r="J26" s="49"/>
      <c r="K26" s="37" t="str">
        <f t="shared" si="4"/>
        <v xml:space="preserve"> </v>
      </c>
      <c r="L26" s="47"/>
      <c r="M26" s="39" t="str">
        <f t="shared" si="5"/>
        <v/>
      </c>
      <c r="N26" s="40"/>
      <c r="O26" s="48"/>
      <c r="P26" s="41"/>
    </row>
    <row r="27" spans="1:16" s="4" customFormat="1" ht="12.75" x14ac:dyDescent="0.2">
      <c r="A27" s="42">
        <v>11</v>
      </c>
      <c r="B27" s="50" t="s">
        <v>64</v>
      </c>
      <c r="C27" s="44" t="s">
        <v>35</v>
      </c>
      <c r="D27" s="51" t="s">
        <v>65</v>
      </c>
      <c r="E27" s="52" t="s">
        <v>66</v>
      </c>
      <c r="F27" s="35"/>
      <c r="G27" s="46"/>
      <c r="H27" s="36" t="str">
        <f t="shared" si="6"/>
        <v xml:space="preserve"> </v>
      </c>
      <c r="I27" s="37" t="str">
        <f t="shared" si="3"/>
        <v xml:space="preserve"> </v>
      </c>
      <c r="J27" s="49"/>
      <c r="K27" s="37" t="str">
        <f t="shared" si="4"/>
        <v xml:space="preserve"> </v>
      </c>
      <c r="L27" s="47"/>
      <c r="M27" s="39" t="str">
        <f t="shared" si="5"/>
        <v/>
      </c>
      <c r="N27" s="40"/>
      <c r="O27" s="48"/>
      <c r="P27" s="41"/>
    </row>
    <row r="28" spans="1:16" s="4" customFormat="1" ht="12.75" x14ac:dyDescent="0.2">
      <c r="A28" s="42">
        <v>12</v>
      </c>
      <c r="B28" s="50" t="s">
        <v>67</v>
      </c>
      <c r="C28" s="44" t="s">
        <v>35</v>
      </c>
      <c r="D28" s="51" t="s">
        <v>68</v>
      </c>
      <c r="E28" s="52" t="s">
        <v>69</v>
      </c>
      <c r="F28" s="35"/>
      <c r="G28" s="46"/>
      <c r="H28" s="36" t="str">
        <f t="shared" si="6"/>
        <v xml:space="preserve"> </v>
      </c>
      <c r="I28" s="37" t="str">
        <f t="shared" si="3"/>
        <v xml:space="preserve"> </v>
      </c>
      <c r="J28" s="49"/>
      <c r="K28" s="37" t="str">
        <f t="shared" si="4"/>
        <v xml:space="preserve"> </v>
      </c>
      <c r="L28" s="47"/>
      <c r="M28" s="39" t="str">
        <f t="shared" si="5"/>
        <v/>
      </c>
      <c r="N28" s="40"/>
      <c r="O28" s="48"/>
      <c r="P28" s="41"/>
    </row>
    <row r="29" spans="1:16" s="4" customFormat="1" ht="12.75" x14ac:dyDescent="0.2">
      <c r="A29" s="34">
        <v>13</v>
      </c>
      <c r="B29" s="43" t="s">
        <v>70</v>
      </c>
      <c r="C29" s="44" t="s">
        <v>35</v>
      </c>
      <c r="D29" s="15" t="s">
        <v>71</v>
      </c>
      <c r="E29" s="45" t="s">
        <v>72</v>
      </c>
      <c r="F29" s="35"/>
      <c r="G29" s="46"/>
      <c r="H29" s="36" t="str">
        <f t="shared" si="6"/>
        <v xml:space="preserve"> </v>
      </c>
      <c r="I29" s="37" t="str">
        <f t="shared" si="3"/>
        <v xml:space="preserve"> </v>
      </c>
      <c r="J29" s="49"/>
      <c r="K29" s="37" t="str">
        <f t="shared" si="4"/>
        <v xml:space="preserve"> </v>
      </c>
      <c r="L29" s="47"/>
      <c r="M29" s="39" t="str">
        <f t="shared" si="5"/>
        <v/>
      </c>
      <c r="N29" s="40"/>
      <c r="O29" s="48"/>
      <c r="P29" s="41"/>
    </row>
    <row r="30" spans="1:16" s="4" customFormat="1" ht="12.75" x14ac:dyDescent="0.2">
      <c r="A30" s="42">
        <v>14</v>
      </c>
      <c r="B30" s="43" t="s">
        <v>73</v>
      </c>
      <c r="C30" s="44" t="s">
        <v>35</v>
      </c>
      <c r="D30" s="15" t="s">
        <v>74</v>
      </c>
      <c r="E30" s="45" t="s">
        <v>75</v>
      </c>
      <c r="F30" s="35"/>
      <c r="G30" s="46"/>
      <c r="H30" s="36" t="str">
        <f t="shared" si="6"/>
        <v xml:space="preserve"> </v>
      </c>
      <c r="I30" s="37" t="str">
        <f t="shared" si="3"/>
        <v xml:space="preserve"> </v>
      </c>
      <c r="J30" s="49"/>
      <c r="K30" s="37" t="str">
        <f t="shared" si="4"/>
        <v xml:space="preserve"> </v>
      </c>
      <c r="L30" s="47"/>
      <c r="M30" s="39" t="str">
        <f t="shared" si="5"/>
        <v/>
      </c>
      <c r="N30" s="40"/>
      <c r="O30" s="48"/>
      <c r="P30" s="41"/>
    </row>
    <row r="31" spans="1:16" s="4" customFormat="1" ht="12.75" x14ac:dyDescent="0.2">
      <c r="A31" s="42">
        <v>15</v>
      </c>
      <c r="B31" s="43" t="s">
        <v>76</v>
      </c>
      <c r="C31" s="44" t="s">
        <v>35</v>
      </c>
      <c r="D31" s="15" t="s">
        <v>77</v>
      </c>
      <c r="E31" s="45" t="s">
        <v>78</v>
      </c>
      <c r="F31" s="35"/>
      <c r="G31" s="46"/>
      <c r="H31" s="36" t="str">
        <f t="shared" si="6"/>
        <v xml:space="preserve"> </v>
      </c>
      <c r="I31" s="37" t="str">
        <f t="shared" si="3"/>
        <v xml:space="preserve"> </v>
      </c>
      <c r="J31" s="49"/>
      <c r="K31" s="37" t="str">
        <f t="shared" si="4"/>
        <v xml:space="preserve"> </v>
      </c>
      <c r="L31" s="47"/>
      <c r="M31" s="39" t="str">
        <f t="shared" si="5"/>
        <v/>
      </c>
      <c r="N31" s="40"/>
      <c r="O31" s="48"/>
      <c r="P31" s="41"/>
    </row>
    <row r="32" spans="1:16" s="4" customFormat="1" ht="12.75" x14ac:dyDescent="0.2">
      <c r="A32" s="34">
        <v>16</v>
      </c>
      <c r="B32" s="43" t="s">
        <v>79</v>
      </c>
      <c r="C32" s="44" t="s">
        <v>35</v>
      </c>
      <c r="D32" s="15" t="s">
        <v>80</v>
      </c>
      <c r="E32" s="45" t="s">
        <v>81</v>
      </c>
      <c r="F32" s="35"/>
      <c r="G32" s="46"/>
      <c r="H32" s="36" t="str">
        <f t="shared" si="6"/>
        <v xml:space="preserve"> </v>
      </c>
      <c r="I32" s="37" t="str">
        <f t="shared" si="3"/>
        <v xml:space="preserve"> </v>
      </c>
      <c r="J32" s="49"/>
      <c r="K32" s="37" t="str">
        <f t="shared" si="4"/>
        <v xml:space="preserve"> </v>
      </c>
      <c r="L32" s="47"/>
      <c r="M32" s="39" t="str">
        <f t="shared" si="5"/>
        <v/>
      </c>
      <c r="N32" s="40"/>
      <c r="O32" s="48"/>
      <c r="P32" s="41"/>
    </row>
    <row r="33" spans="1:16" s="4" customFormat="1" ht="12.75" x14ac:dyDescent="0.2">
      <c r="A33" s="42">
        <v>17</v>
      </c>
      <c r="B33" s="43" t="s">
        <v>82</v>
      </c>
      <c r="C33" s="44" t="s">
        <v>35</v>
      </c>
      <c r="D33" s="15" t="s">
        <v>83</v>
      </c>
      <c r="E33" s="45" t="s">
        <v>84</v>
      </c>
      <c r="F33" s="35"/>
      <c r="G33" s="46"/>
      <c r="H33" s="36" t="str">
        <f t="shared" si="6"/>
        <v xml:space="preserve"> </v>
      </c>
      <c r="I33" s="37" t="str">
        <f t="shared" si="3"/>
        <v xml:space="preserve"> </v>
      </c>
      <c r="J33" s="49"/>
      <c r="K33" s="37" t="str">
        <f t="shared" si="4"/>
        <v xml:space="preserve"> </v>
      </c>
      <c r="L33" s="47"/>
      <c r="M33" s="39" t="str">
        <f t="shared" si="5"/>
        <v/>
      </c>
      <c r="N33" s="40"/>
      <c r="O33" s="48"/>
      <c r="P33" s="41"/>
    </row>
    <row r="34" spans="1:16" s="4" customFormat="1" ht="12.75" x14ac:dyDescent="0.2">
      <c r="A34" s="42">
        <v>18</v>
      </c>
      <c r="B34" s="43" t="s">
        <v>85</v>
      </c>
      <c r="C34" s="44" t="s">
        <v>35</v>
      </c>
      <c r="D34" s="15" t="s">
        <v>86</v>
      </c>
      <c r="E34" s="45" t="s">
        <v>87</v>
      </c>
      <c r="F34" s="35"/>
      <c r="G34" s="46"/>
      <c r="H34" s="36" t="str">
        <f t="shared" si="6"/>
        <v xml:space="preserve"> </v>
      </c>
      <c r="I34" s="37" t="str">
        <f t="shared" si="3"/>
        <v xml:space="preserve"> </v>
      </c>
      <c r="J34" s="49"/>
      <c r="K34" s="37" t="str">
        <f t="shared" si="4"/>
        <v xml:space="preserve"> </v>
      </c>
      <c r="L34" s="47"/>
      <c r="M34" s="39" t="str">
        <f t="shared" si="5"/>
        <v/>
      </c>
      <c r="N34" s="40"/>
      <c r="O34" s="48"/>
      <c r="P34" s="41"/>
    </row>
    <row r="35" spans="1:16" s="4" customFormat="1" ht="12.75" x14ac:dyDescent="0.2">
      <c r="A35" s="34">
        <v>19</v>
      </c>
      <c r="B35" s="43" t="s">
        <v>88</v>
      </c>
      <c r="C35" s="44" t="s">
        <v>35</v>
      </c>
      <c r="D35" s="15" t="s">
        <v>89</v>
      </c>
      <c r="E35" s="45" t="s">
        <v>90</v>
      </c>
      <c r="F35" s="35"/>
      <c r="G35" s="46"/>
      <c r="H35" s="36" t="str">
        <f t="shared" si="6"/>
        <v xml:space="preserve"> </v>
      </c>
      <c r="I35" s="37" t="str">
        <f t="shared" si="3"/>
        <v xml:space="preserve"> </v>
      </c>
      <c r="J35" s="49"/>
      <c r="K35" s="37" t="str">
        <f t="shared" si="4"/>
        <v xml:space="preserve"> </v>
      </c>
      <c r="L35" s="47"/>
      <c r="M35" s="39" t="str">
        <f t="shared" si="5"/>
        <v/>
      </c>
      <c r="N35" s="40"/>
      <c r="O35" s="48"/>
      <c r="P35" s="41"/>
    </row>
    <row r="36" spans="1:16" s="4" customFormat="1" ht="12.75" x14ac:dyDescent="0.2">
      <c r="A36" s="42">
        <v>20</v>
      </c>
      <c r="B36" s="43" t="s">
        <v>91</v>
      </c>
      <c r="C36" s="44" t="s">
        <v>35</v>
      </c>
      <c r="D36" s="15"/>
      <c r="E36" s="45" t="s">
        <v>92</v>
      </c>
      <c r="F36" s="35"/>
      <c r="G36" s="46"/>
      <c r="H36" s="36" t="str">
        <f t="shared" si="6"/>
        <v xml:space="preserve"> </v>
      </c>
      <c r="I36" s="37" t="str">
        <f t="shared" si="3"/>
        <v xml:space="preserve"> </v>
      </c>
      <c r="J36" s="49"/>
      <c r="K36" s="37" t="str">
        <f t="shared" si="4"/>
        <v xml:space="preserve"> </v>
      </c>
      <c r="L36" s="47"/>
      <c r="M36" s="39" t="str">
        <f t="shared" si="5"/>
        <v/>
      </c>
      <c r="N36" s="40"/>
      <c r="O36" s="48"/>
      <c r="P36" s="41"/>
    </row>
    <row r="37" spans="1:16" s="4" customFormat="1" ht="12.75" x14ac:dyDescent="0.2">
      <c r="A37" s="34">
        <v>21</v>
      </c>
      <c r="B37" s="50" t="s">
        <v>93</v>
      </c>
      <c r="C37" s="44" t="s">
        <v>94</v>
      </c>
      <c r="D37" s="51" t="s">
        <v>95</v>
      </c>
      <c r="E37" s="52" t="s">
        <v>41</v>
      </c>
      <c r="F37" s="35"/>
      <c r="G37" s="46"/>
      <c r="H37" s="36" t="str">
        <f t="shared" si="6"/>
        <v xml:space="preserve"> </v>
      </c>
      <c r="I37" s="37" t="str">
        <f t="shared" si="3"/>
        <v xml:space="preserve"> </v>
      </c>
      <c r="J37" s="49"/>
      <c r="K37" s="37" t="str">
        <f t="shared" si="4"/>
        <v xml:space="preserve"> </v>
      </c>
      <c r="L37" s="47"/>
      <c r="M37" s="39" t="str">
        <f t="shared" si="5"/>
        <v/>
      </c>
      <c r="N37" s="40"/>
      <c r="O37" s="48"/>
      <c r="P37" s="41"/>
    </row>
    <row r="38" spans="1:16" s="4" customFormat="1" ht="12.75" x14ac:dyDescent="0.2">
      <c r="A38" s="42">
        <v>22</v>
      </c>
      <c r="B38" s="43" t="s">
        <v>96</v>
      </c>
      <c r="C38" s="44" t="s">
        <v>94</v>
      </c>
      <c r="D38" s="15" t="s">
        <v>97</v>
      </c>
      <c r="E38" s="45" t="s">
        <v>41</v>
      </c>
      <c r="F38" s="35"/>
      <c r="G38" s="46"/>
      <c r="H38" s="36" t="str">
        <f t="shared" si="6"/>
        <v xml:space="preserve"> </v>
      </c>
      <c r="I38" s="37" t="str">
        <f t="shared" si="3"/>
        <v xml:space="preserve"> </v>
      </c>
      <c r="J38" s="49"/>
      <c r="K38" s="37" t="str">
        <f t="shared" si="4"/>
        <v xml:space="preserve"> </v>
      </c>
      <c r="L38" s="47"/>
      <c r="M38" s="39" t="str">
        <f t="shared" si="5"/>
        <v/>
      </c>
      <c r="N38" s="40"/>
      <c r="O38" s="48"/>
      <c r="P38" s="41"/>
    </row>
    <row r="39" spans="1:16" s="4" customFormat="1" ht="12.75" x14ac:dyDescent="0.2">
      <c r="A39" s="34">
        <v>23</v>
      </c>
      <c r="B39" s="43" t="s">
        <v>98</v>
      </c>
      <c r="C39" s="44" t="s">
        <v>35</v>
      </c>
      <c r="D39" s="15"/>
      <c r="E39" s="45" t="s">
        <v>99</v>
      </c>
      <c r="F39" s="35"/>
      <c r="G39" s="46"/>
      <c r="H39" s="36" t="str">
        <f t="shared" si="6"/>
        <v xml:space="preserve"> </v>
      </c>
      <c r="I39" s="37" t="str">
        <f t="shared" si="3"/>
        <v xml:space="preserve"> </v>
      </c>
      <c r="J39" s="49"/>
      <c r="K39" s="37" t="str">
        <f t="shared" si="4"/>
        <v xml:space="preserve"> </v>
      </c>
      <c r="L39" s="47"/>
      <c r="M39" s="39" t="str">
        <f t="shared" si="5"/>
        <v/>
      </c>
      <c r="N39" s="40"/>
      <c r="O39" s="48"/>
      <c r="P39" s="41"/>
    </row>
    <row r="40" spans="1:16" s="4" customFormat="1" ht="12.75" x14ac:dyDescent="0.2">
      <c r="A40" s="34">
        <v>24</v>
      </c>
      <c r="B40" s="43" t="s">
        <v>100</v>
      </c>
      <c r="C40" s="44" t="s">
        <v>94</v>
      </c>
      <c r="D40" s="15" t="s">
        <v>101</v>
      </c>
      <c r="E40" s="45" t="s">
        <v>41</v>
      </c>
      <c r="F40" s="35"/>
      <c r="G40" s="46"/>
      <c r="H40" s="36" t="str">
        <f t="shared" si="6"/>
        <v xml:space="preserve"> </v>
      </c>
      <c r="I40" s="37" t="str">
        <f t="shared" si="3"/>
        <v xml:space="preserve"> </v>
      </c>
      <c r="J40" s="49"/>
      <c r="K40" s="37" t="str">
        <f t="shared" si="4"/>
        <v xml:space="preserve"> </v>
      </c>
      <c r="L40" s="47"/>
      <c r="M40" s="39" t="str">
        <f t="shared" si="5"/>
        <v/>
      </c>
      <c r="N40" s="40"/>
      <c r="O40" s="48"/>
      <c r="P40" s="41"/>
    </row>
    <row r="41" spans="1:16" s="4" customFormat="1" ht="12.75" x14ac:dyDescent="0.2">
      <c r="A41" s="42">
        <v>25</v>
      </c>
      <c r="B41" s="43" t="s">
        <v>102</v>
      </c>
      <c r="C41" s="44" t="s">
        <v>35</v>
      </c>
      <c r="D41" s="15" t="s">
        <v>103</v>
      </c>
      <c r="E41" s="45" t="s">
        <v>104</v>
      </c>
      <c r="F41" s="35"/>
      <c r="G41" s="46"/>
      <c r="H41" s="36" t="str">
        <f t="shared" si="6"/>
        <v xml:space="preserve"> </v>
      </c>
      <c r="I41" s="37" t="str">
        <f t="shared" si="3"/>
        <v xml:space="preserve"> </v>
      </c>
      <c r="J41" s="49"/>
      <c r="K41" s="37" t="str">
        <f t="shared" si="4"/>
        <v xml:space="preserve"> </v>
      </c>
      <c r="L41" s="47"/>
      <c r="M41" s="39" t="str">
        <f t="shared" si="5"/>
        <v/>
      </c>
      <c r="N41" s="40"/>
      <c r="O41" s="48"/>
      <c r="P41" s="41"/>
    </row>
    <row r="42" spans="1:16" s="4" customFormat="1" x14ac:dyDescent="0.25">
      <c r="A42" s="42">
        <v>26</v>
      </c>
      <c r="B42" s="43" t="s">
        <v>105</v>
      </c>
      <c r="C42" s="44" t="s">
        <v>35</v>
      </c>
      <c r="D42" s="15"/>
      <c r="E42" t="s">
        <v>106</v>
      </c>
      <c r="F42" s="35"/>
      <c r="G42" s="46"/>
      <c r="H42" s="36" t="str">
        <f t="shared" si="6"/>
        <v xml:space="preserve"> </v>
      </c>
      <c r="I42" s="37" t="str">
        <f t="shared" si="3"/>
        <v xml:space="preserve"> </v>
      </c>
      <c r="J42" s="49"/>
      <c r="K42" s="37" t="str">
        <f t="shared" si="4"/>
        <v xml:space="preserve"> </v>
      </c>
      <c r="L42" s="47"/>
      <c r="M42" s="39" t="str">
        <f t="shared" si="5"/>
        <v/>
      </c>
      <c r="N42" s="40"/>
      <c r="O42" s="48"/>
      <c r="P42" s="41"/>
    </row>
    <row r="43" spans="1:16" s="4" customFormat="1" ht="12.75" x14ac:dyDescent="0.2">
      <c r="A43" s="34">
        <v>27</v>
      </c>
      <c r="B43" s="43" t="s">
        <v>107</v>
      </c>
      <c r="C43" s="44" t="s">
        <v>94</v>
      </c>
      <c r="D43" s="15" t="s">
        <v>108</v>
      </c>
      <c r="E43" s="45" t="s">
        <v>41</v>
      </c>
      <c r="F43" s="35"/>
      <c r="G43" s="46"/>
      <c r="H43" s="36" t="str">
        <f t="shared" si="6"/>
        <v xml:space="preserve"> </v>
      </c>
      <c r="I43" s="37" t="str">
        <f t="shared" si="3"/>
        <v xml:space="preserve"> </v>
      </c>
      <c r="J43" s="49"/>
      <c r="K43" s="37" t="str">
        <f t="shared" si="4"/>
        <v xml:space="preserve"> </v>
      </c>
      <c r="L43" s="47"/>
      <c r="M43" s="39" t="str">
        <f t="shared" si="5"/>
        <v/>
      </c>
      <c r="N43" s="40"/>
      <c r="O43" s="48"/>
      <c r="P43" s="41"/>
    </row>
    <row r="44" spans="1:16" s="4" customFormat="1" ht="12.75" x14ac:dyDescent="0.2">
      <c r="A44" s="42">
        <v>28</v>
      </c>
      <c r="B44" s="50" t="s">
        <v>109</v>
      </c>
      <c r="C44" s="44" t="s">
        <v>94</v>
      </c>
      <c r="D44" s="51" t="s">
        <v>110</v>
      </c>
      <c r="E44" s="52" t="s">
        <v>41</v>
      </c>
      <c r="F44" s="35"/>
      <c r="G44" s="46"/>
      <c r="H44" s="36" t="str">
        <f t="shared" si="6"/>
        <v xml:space="preserve"> </v>
      </c>
      <c r="I44" s="37" t="str">
        <f t="shared" si="3"/>
        <v xml:space="preserve"> </v>
      </c>
      <c r="J44" s="49"/>
      <c r="K44" s="37" t="str">
        <f t="shared" si="4"/>
        <v xml:space="preserve"> </v>
      </c>
      <c r="L44" s="47"/>
      <c r="M44" s="39" t="str">
        <f t="shared" si="5"/>
        <v/>
      </c>
      <c r="N44" s="53"/>
      <c r="O44" s="54"/>
      <c r="P44" s="41"/>
    </row>
    <row r="45" spans="1:16" s="4" customFormat="1" ht="12.75" x14ac:dyDescent="0.2">
      <c r="A45" s="34">
        <v>29</v>
      </c>
      <c r="B45" s="50" t="s">
        <v>111</v>
      </c>
      <c r="C45" s="44" t="s">
        <v>94</v>
      </c>
      <c r="D45" s="51" t="s">
        <v>112</v>
      </c>
      <c r="E45" s="52" t="s">
        <v>41</v>
      </c>
      <c r="F45" s="35"/>
      <c r="G45" s="46"/>
      <c r="H45" s="36" t="str">
        <f t="shared" si="6"/>
        <v xml:space="preserve"> </v>
      </c>
      <c r="I45" s="37" t="str">
        <f t="shared" si="3"/>
        <v xml:space="preserve"> </v>
      </c>
      <c r="J45" s="49"/>
      <c r="K45" s="37" t="str">
        <f t="shared" si="4"/>
        <v xml:space="preserve"> </v>
      </c>
      <c r="L45" s="47"/>
      <c r="M45" s="39" t="str">
        <f t="shared" si="5"/>
        <v/>
      </c>
      <c r="N45" s="40"/>
      <c r="O45" s="48"/>
      <c r="P45" s="41"/>
    </row>
    <row r="46" spans="1:16" s="4" customFormat="1" ht="12.75" x14ac:dyDescent="0.2">
      <c r="A46" s="42">
        <v>30</v>
      </c>
      <c r="B46" s="43" t="s">
        <v>113</v>
      </c>
      <c r="C46" s="44" t="s">
        <v>94</v>
      </c>
      <c r="D46" s="15" t="s">
        <v>114</v>
      </c>
      <c r="E46" s="45"/>
      <c r="F46" s="35"/>
      <c r="G46" s="46"/>
      <c r="H46" s="36" t="str">
        <f t="shared" si="6"/>
        <v xml:space="preserve"> </v>
      </c>
      <c r="I46" s="37" t="str">
        <f t="shared" ref="I46:I69" si="7">IFERROR(F46*H46," ")</f>
        <v xml:space="preserve"> </v>
      </c>
      <c r="J46" s="49"/>
      <c r="K46" s="37" t="str">
        <f t="shared" ref="K46:K69" si="8">IFERROR((I46*(1+J46))," ")</f>
        <v xml:space="preserve"> </v>
      </c>
      <c r="L46" s="47"/>
      <c r="M46" s="39" t="str">
        <f t="shared" ref="M46:M69" si="9">IFERROR(K46*(1+L46),"")</f>
        <v/>
      </c>
      <c r="N46" s="40"/>
      <c r="O46" s="48"/>
      <c r="P46" s="41"/>
    </row>
    <row r="47" spans="1:16" s="4" customFormat="1" ht="12.75" x14ac:dyDescent="0.2">
      <c r="A47" s="42">
        <v>31</v>
      </c>
      <c r="B47" s="43" t="s">
        <v>115</v>
      </c>
      <c r="C47" s="44" t="s">
        <v>94</v>
      </c>
      <c r="D47" s="15" t="s">
        <v>116</v>
      </c>
      <c r="E47" s="45" t="s">
        <v>41</v>
      </c>
      <c r="F47" s="35"/>
      <c r="G47" s="46"/>
      <c r="H47" s="36" t="str">
        <f t="shared" si="6"/>
        <v xml:space="preserve"> </v>
      </c>
      <c r="I47" s="37" t="str">
        <f t="shared" si="7"/>
        <v xml:space="preserve"> </v>
      </c>
      <c r="J47" s="49"/>
      <c r="K47" s="37" t="str">
        <f t="shared" si="8"/>
        <v xml:space="preserve"> </v>
      </c>
      <c r="L47" s="47"/>
      <c r="M47" s="39" t="str">
        <f t="shared" si="9"/>
        <v/>
      </c>
      <c r="N47" s="40"/>
      <c r="O47" s="48"/>
      <c r="P47" s="41"/>
    </row>
    <row r="48" spans="1:16" s="4" customFormat="1" ht="12.75" x14ac:dyDescent="0.2">
      <c r="A48" s="42">
        <v>32</v>
      </c>
      <c r="B48" s="43" t="s">
        <v>117</v>
      </c>
      <c r="C48" s="44" t="s">
        <v>94</v>
      </c>
      <c r="D48" s="15" t="s">
        <v>118</v>
      </c>
      <c r="E48" s="45" t="s">
        <v>41</v>
      </c>
      <c r="F48" s="35"/>
      <c r="G48" s="46"/>
      <c r="H48" s="36" t="str">
        <f t="shared" si="6"/>
        <v xml:space="preserve"> </v>
      </c>
      <c r="I48" s="37" t="str">
        <f t="shared" si="7"/>
        <v xml:space="preserve"> </v>
      </c>
      <c r="J48" s="49"/>
      <c r="K48" s="37" t="str">
        <f t="shared" si="8"/>
        <v xml:space="preserve"> </v>
      </c>
      <c r="L48" s="47"/>
      <c r="M48" s="39" t="str">
        <f t="shared" si="9"/>
        <v/>
      </c>
      <c r="N48" s="40"/>
      <c r="O48" s="48"/>
      <c r="P48" s="41"/>
    </row>
    <row r="49" spans="1:16" s="4" customFormat="1" ht="12.75" x14ac:dyDescent="0.2">
      <c r="A49" s="34">
        <v>33</v>
      </c>
      <c r="B49" s="43" t="s">
        <v>119</v>
      </c>
      <c r="C49" s="44" t="s">
        <v>35</v>
      </c>
      <c r="D49" s="15"/>
      <c r="E49" s="45" t="s">
        <v>120</v>
      </c>
      <c r="F49" s="35"/>
      <c r="G49" s="46"/>
      <c r="H49" s="36" t="str">
        <f t="shared" ref="H49:H74" si="10">IFERROR(LOOKUP(G49,$H$5:$I$12)," ")</f>
        <v xml:space="preserve"> </v>
      </c>
      <c r="I49" s="37" t="str">
        <f t="shared" si="7"/>
        <v xml:space="preserve"> </v>
      </c>
      <c r="J49" s="49"/>
      <c r="K49" s="37" t="str">
        <f t="shared" si="8"/>
        <v xml:space="preserve"> </v>
      </c>
      <c r="L49" s="47"/>
      <c r="M49" s="39" t="str">
        <f t="shared" si="9"/>
        <v/>
      </c>
      <c r="N49" s="40"/>
      <c r="O49" s="48"/>
      <c r="P49" s="41"/>
    </row>
    <row r="50" spans="1:16" s="4" customFormat="1" ht="12.75" x14ac:dyDescent="0.2">
      <c r="A50" s="42">
        <v>34</v>
      </c>
      <c r="B50" s="43" t="s">
        <v>121</v>
      </c>
      <c r="C50" s="44" t="s">
        <v>94</v>
      </c>
      <c r="D50" s="15" t="s">
        <v>122</v>
      </c>
      <c r="E50" s="45" t="s">
        <v>41</v>
      </c>
      <c r="F50" s="35"/>
      <c r="G50" s="46"/>
      <c r="H50" s="36" t="str">
        <f t="shared" si="10"/>
        <v xml:space="preserve"> </v>
      </c>
      <c r="I50" s="37" t="str">
        <f t="shared" si="7"/>
        <v xml:space="preserve"> </v>
      </c>
      <c r="J50" s="49"/>
      <c r="K50" s="37" t="str">
        <f t="shared" si="8"/>
        <v xml:space="preserve"> </v>
      </c>
      <c r="L50" s="47"/>
      <c r="M50" s="39" t="str">
        <f t="shared" si="9"/>
        <v/>
      </c>
      <c r="N50" s="40"/>
      <c r="O50" s="48"/>
      <c r="P50" s="41"/>
    </row>
    <row r="51" spans="1:16" s="4" customFormat="1" ht="12.75" x14ac:dyDescent="0.2">
      <c r="A51" s="42">
        <v>35</v>
      </c>
      <c r="B51" s="43" t="s">
        <v>123</v>
      </c>
      <c r="C51" s="44" t="s">
        <v>94</v>
      </c>
      <c r="D51" s="15" t="s">
        <v>124</v>
      </c>
      <c r="E51" s="45" t="s">
        <v>125</v>
      </c>
      <c r="F51" s="35"/>
      <c r="G51" s="46"/>
      <c r="H51" s="36" t="str">
        <f t="shared" si="10"/>
        <v xml:space="preserve"> </v>
      </c>
      <c r="I51" s="37" t="str">
        <f t="shared" si="7"/>
        <v xml:space="preserve"> </v>
      </c>
      <c r="J51" s="49"/>
      <c r="K51" s="37" t="str">
        <f t="shared" si="8"/>
        <v xml:space="preserve"> </v>
      </c>
      <c r="L51" s="47"/>
      <c r="M51" s="39" t="str">
        <f t="shared" si="9"/>
        <v/>
      </c>
      <c r="N51" s="40"/>
      <c r="O51" s="48"/>
      <c r="P51" s="41"/>
    </row>
    <row r="52" spans="1:16" s="4" customFormat="1" ht="12.75" x14ac:dyDescent="0.2">
      <c r="A52" s="34">
        <v>36</v>
      </c>
      <c r="B52" s="43" t="s">
        <v>126</v>
      </c>
      <c r="C52" s="44" t="s">
        <v>35</v>
      </c>
      <c r="D52" s="15" t="s">
        <v>127</v>
      </c>
      <c r="E52" s="45" t="s">
        <v>128</v>
      </c>
      <c r="F52" s="35"/>
      <c r="G52" s="46"/>
      <c r="H52" s="36" t="str">
        <f t="shared" si="10"/>
        <v xml:space="preserve"> </v>
      </c>
      <c r="I52" s="37" t="str">
        <f t="shared" si="7"/>
        <v xml:space="preserve"> </v>
      </c>
      <c r="J52" s="49"/>
      <c r="K52" s="37" t="str">
        <f t="shared" si="8"/>
        <v xml:space="preserve"> </v>
      </c>
      <c r="L52" s="47"/>
      <c r="M52" s="39" t="str">
        <f t="shared" si="9"/>
        <v/>
      </c>
      <c r="N52" s="40"/>
      <c r="O52" s="48"/>
      <c r="P52" s="41"/>
    </row>
    <row r="53" spans="1:16" s="4" customFormat="1" ht="12.75" x14ac:dyDescent="0.2">
      <c r="A53" s="42">
        <v>37</v>
      </c>
      <c r="B53" s="43" t="s">
        <v>129</v>
      </c>
      <c r="C53" s="44" t="s">
        <v>35</v>
      </c>
      <c r="D53" s="15" t="s">
        <v>130</v>
      </c>
      <c r="E53" s="45" t="s">
        <v>131</v>
      </c>
      <c r="F53" s="35"/>
      <c r="G53" s="46"/>
      <c r="H53" s="36" t="str">
        <f t="shared" si="10"/>
        <v xml:space="preserve"> </v>
      </c>
      <c r="I53" s="37" t="str">
        <f t="shared" si="7"/>
        <v xml:space="preserve"> </v>
      </c>
      <c r="J53" s="49"/>
      <c r="K53" s="37" t="str">
        <f t="shared" si="8"/>
        <v xml:space="preserve"> </v>
      </c>
      <c r="L53" s="47"/>
      <c r="M53" s="39" t="str">
        <f t="shared" si="9"/>
        <v/>
      </c>
      <c r="N53" s="40"/>
      <c r="O53" s="48"/>
      <c r="P53" s="41"/>
    </row>
    <row r="54" spans="1:16" s="4" customFormat="1" ht="12.75" x14ac:dyDescent="0.2">
      <c r="A54" s="42">
        <v>38</v>
      </c>
      <c r="B54" s="43" t="s">
        <v>132</v>
      </c>
      <c r="C54" s="44" t="s">
        <v>35</v>
      </c>
      <c r="D54" s="15" t="s">
        <v>133</v>
      </c>
      <c r="E54" s="45" t="s">
        <v>134</v>
      </c>
      <c r="F54" s="35"/>
      <c r="G54" s="46"/>
      <c r="H54" s="36" t="str">
        <f t="shared" si="10"/>
        <v xml:space="preserve"> </v>
      </c>
      <c r="I54" s="37" t="str">
        <f t="shared" si="7"/>
        <v xml:space="preserve"> </v>
      </c>
      <c r="J54" s="49"/>
      <c r="K54" s="37" t="str">
        <f t="shared" si="8"/>
        <v xml:space="preserve"> </v>
      </c>
      <c r="L54" s="47"/>
      <c r="M54" s="39" t="str">
        <f t="shared" si="9"/>
        <v/>
      </c>
      <c r="N54" s="40"/>
      <c r="O54" s="48"/>
      <c r="P54" s="41"/>
    </row>
    <row r="55" spans="1:16" s="4" customFormat="1" ht="12.75" x14ac:dyDescent="0.2">
      <c r="A55" s="42">
        <v>39</v>
      </c>
      <c r="B55" s="43" t="s">
        <v>135</v>
      </c>
      <c r="C55" s="44" t="s">
        <v>35</v>
      </c>
      <c r="D55" s="15" t="s">
        <v>136</v>
      </c>
      <c r="E55" s="45" t="s">
        <v>137</v>
      </c>
      <c r="F55" s="35"/>
      <c r="G55" s="46"/>
      <c r="H55" s="36" t="str">
        <f t="shared" si="10"/>
        <v xml:space="preserve"> </v>
      </c>
      <c r="I55" s="37" t="str">
        <f t="shared" si="7"/>
        <v xml:space="preserve"> </v>
      </c>
      <c r="J55" s="49"/>
      <c r="K55" s="37" t="str">
        <f t="shared" si="8"/>
        <v xml:space="preserve"> </v>
      </c>
      <c r="L55" s="47"/>
      <c r="M55" s="39" t="str">
        <f t="shared" si="9"/>
        <v/>
      </c>
      <c r="N55" s="40"/>
      <c r="O55" s="48"/>
      <c r="P55" s="41"/>
    </row>
    <row r="56" spans="1:16" s="4" customFormat="1" ht="12.75" x14ac:dyDescent="0.2">
      <c r="A56" s="34">
        <v>40</v>
      </c>
      <c r="B56" s="55" t="s">
        <v>138</v>
      </c>
      <c r="C56" s="56" t="s">
        <v>94</v>
      </c>
      <c r="D56" s="51" t="s">
        <v>139</v>
      </c>
      <c r="E56" s="52" t="s">
        <v>41</v>
      </c>
      <c r="F56" s="35"/>
      <c r="G56" s="46"/>
      <c r="H56" s="36" t="str">
        <f t="shared" si="10"/>
        <v xml:space="preserve"> </v>
      </c>
      <c r="I56" s="37" t="str">
        <f t="shared" si="7"/>
        <v xml:space="preserve"> </v>
      </c>
      <c r="J56" s="49"/>
      <c r="K56" s="37" t="str">
        <f t="shared" si="8"/>
        <v xml:space="preserve"> </v>
      </c>
      <c r="L56" s="47"/>
      <c r="M56" s="39" t="str">
        <f t="shared" si="9"/>
        <v/>
      </c>
      <c r="N56" s="40"/>
      <c r="O56" s="48"/>
      <c r="P56" s="41"/>
    </row>
    <row r="57" spans="1:16" s="4" customFormat="1" ht="12.75" x14ac:dyDescent="0.2">
      <c r="A57" s="42">
        <v>41</v>
      </c>
      <c r="B57" s="55" t="s">
        <v>140</v>
      </c>
      <c r="C57" s="56" t="s">
        <v>35</v>
      </c>
      <c r="D57" s="15" t="s">
        <v>141</v>
      </c>
      <c r="E57" s="45" t="s">
        <v>142</v>
      </c>
      <c r="F57" s="35"/>
      <c r="G57" s="46"/>
      <c r="H57" s="36" t="str">
        <f t="shared" si="10"/>
        <v xml:space="preserve"> </v>
      </c>
      <c r="I57" s="37" t="str">
        <f t="shared" si="7"/>
        <v xml:space="preserve"> </v>
      </c>
      <c r="J57" s="49"/>
      <c r="K57" s="37" t="str">
        <f t="shared" si="8"/>
        <v xml:space="preserve"> </v>
      </c>
      <c r="L57" s="47"/>
      <c r="M57" s="39" t="str">
        <f t="shared" si="9"/>
        <v/>
      </c>
      <c r="N57" s="40"/>
      <c r="O57" s="48"/>
      <c r="P57" s="41"/>
    </row>
    <row r="58" spans="1:16" s="4" customFormat="1" ht="12.75" x14ac:dyDescent="0.2">
      <c r="A58" s="34">
        <v>42</v>
      </c>
      <c r="B58" s="55" t="s">
        <v>143</v>
      </c>
      <c r="C58" s="56" t="s">
        <v>39</v>
      </c>
      <c r="D58" s="51" t="s">
        <v>144</v>
      </c>
      <c r="E58" s="52" t="s">
        <v>41</v>
      </c>
      <c r="F58" s="35"/>
      <c r="G58" s="46"/>
      <c r="H58" s="36" t="str">
        <f t="shared" si="10"/>
        <v xml:space="preserve"> </v>
      </c>
      <c r="I58" s="37" t="str">
        <f t="shared" si="7"/>
        <v xml:space="preserve"> </v>
      </c>
      <c r="J58" s="49"/>
      <c r="K58" s="37" t="str">
        <f t="shared" si="8"/>
        <v xml:space="preserve"> </v>
      </c>
      <c r="L58" s="47"/>
      <c r="M58" s="39" t="str">
        <f t="shared" si="9"/>
        <v/>
      </c>
      <c r="N58" s="40"/>
      <c r="O58" s="48"/>
      <c r="P58" s="41"/>
    </row>
    <row r="59" spans="1:16" s="4" customFormat="1" ht="12.75" x14ac:dyDescent="0.2">
      <c r="A59" s="42">
        <v>43</v>
      </c>
      <c r="B59" s="57" t="s">
        <v>145</v>
      </c>
      <c r="C59" s="56" t="s">
        <v>39</v>
      </c>
      <c r="D59" s="15" t="s">
        <v>146</v>
      </c>
      <c r="E59" s="45" t="s">
        <v>41</v>
      </c>
      <c r="F59" s="35"/>
      <c r="G59" s="46"/>
      <c r="H59" s="36" t="str">
        <f t="shared" si="10"/>
        <v xml:space="preserve"> </v>
      </c>
      <c r="I59" s="37" t="str">
        <f t="shared" si="7"/>
        <v xml:space="preserve"> </v>
      </c>
      <c r="J59" s="49"/>
      <c r="K59" s="37" t="str">
        <f t="shared" si="8"/>
        <v xml:space="preserve"> </v>
      </c>
      <c r="L59" s="47"/>
      <c r="M59" s="39" t="str">
        <f t="shared" si="9"/>
        <v/>
      </c>
      <c r="N59" s="40"/>
      <c r="O59" s="48"/>
      <c r="P59" s="41"/>
    </row>
    <row r="60" spans="1:16" s="4" customFormat="1" ht="12.75" x14ac:dyDescent="0.2">
      <c r="A60" s="42">
        <v>44</v>
      </c>
      <c r="B60" s="43" t="s">
        <v>147</v>
      </c>
      <c r="C60" s="44" t="s">
        <v>35</v>
      </c>
      <c r="D60" s="15"/>
      <c r="E60" s="45" t="s">
        <v>148</v>
      </c>
      <c r="F60" s="35"/>
      <c r="G60" s="46"/>
      <c r="H60" s="36" t="str">
        <f t="shared" si="10"/>
        <v xml:space="preserve"> </v>
      </c>
      <c r="I60" s="37" t="str">
        <f t="shared" si="7"/>
        <v xml:space="preserve"> </v>
      </c>
      <c r="J60" s="49"/>
      <c r="K60" s="37" t="str">
        <f t="shared" si="8"/>
        <v xml:space="preserve"> </v>
      </c>
      <c r="L60" s="47"/>
      <c r="M60" s="39" t="str">
        <f t="shared" si="9"/>
        <v/>
      </c>
      <c r="N60" s="40"/>
      <c r="O60" s="48"/>
      <c r="P60" s="41"/>
    </row>
    <row r="61" spans="1:16" s="4" customFormat="1" ht="12.75" x14ac:dyDescent="0.2">
      <c r="A61" s="42">
        <v>45</v>
      </c>
      <c r="B61" s="50" t="s">
        <v>149</v>
      </c>
      <c r="C61" s="44" t="s">
        <v>94</v>
      </c>
      <c r="D61" s="51" t="s">
        <v>150</v>
      </c>
      <c r="E61" s="52" t="s">
        <v>41</v>
      </c>
      <c r="F61" s="35"/>
      <c r="G61" s="46"/>
      <c r="H61" s="36" t="str">
        <f t="shared" si="10"/>
        <v xml:space="preserve"> </v>
      </c>
      <c r="I61" s="37" t="str">
        <f t="shared" si="7"/>
        <v xml:space="preserve"> </v>
      </c>
      <c r="J61" s="49"/>
      <c r="K61" s="37" t="str">
        <f t="shared" si="8"/>
        <v xml:space="preserve"> </v>
      </c>
      <c r="L61" s="47"/>
      <c r="M61" s="39" t="str">
        <f t="shared" si="9"/>
        <v/>
      </c>
      <c r="N61" s="40"/>
      <c r="O61" s="48"/>
      <c r="P61" s="41"/>
    </row>
    <row r="62" spans="1:16" s="4" customFormat="1" ht="12.75" x14ac:dyDescent="0.2">
      <c r="A62" s="34">
        <v>46</v>
      </c>
      <c r="B62" s="43" t="s">
        <v>151</v>
      </c>
      <c r="C62" s="44" t="s">
        <v>94</v>
      </c>
      <c r="D62" s="15" t="s">
        <v>152</v>
      </c>
      <c r="E62" s="45" t="s">
        <v>41</v>
      </c>
      <c r="F62" s="35"/>
      <c r="G62" s="46"/>
      <c r="H62" s="36" t="str">
        <f t="shared" si="10"/>
        <v xml:space="preserve"> </v>
      </c>
      <c r="I62" s="37" t="str">
        <f t="shared" si="7"/>
        <v xml:space="preserve"> </v>
      </c>
      <c r="J62" s="49"/>
      <c r="K62" s="37" t="str">
        <f t="shared" si="8"/>
        <v xml:space="preserve"> </v>
      </c>
      <c r="L62" s="47"/>
      <c r="M62" s="39" t="str">
        <f t="shared" si="9"/>
        <v/>
      </c>
      <c r="N62" s="40"/>
      <c r="O62" s="48"/>
      <c r="P62" s="41"/>
    </row>
    <row r="63" spans="1:16" s="4" customFormat="1" ht="12.75" x14ac:dyDescent="0.2">
      <c r="A63" s="42">
        <v>47</v>
      </c>
      <c r="B63" s="43" t="s">
        <v>151</v>
      </c>
      <c r="C63" s="44" t="s">
        <v>35</v>
      </c>
      <c r="D63" s="15"/>
      <c r="E63" s="45" t="s">
        <v>152</v>
      </c>
      <c r="F63" s="35"/>
      <c r="G63" s="46"/>
      <c r="H63" s="36" t="str">
        <f t="shared" si="10"/>
        <v xml:space="preserve"> </v>
      </c>
      <c r="I63" s="37" t="str">
        <f t="shared" si="7"/>
        <v xml:space="preserve"> </v>
      </c>
      <c r="J63" s="49"/>
      <c r="K63" s="37" t="str">
        <f t="shared" si="8"/>
        <v xml:space="preserve"> </v>
      </c>
      <c r="L63" s="47"/>
      <c r="M63" s="39" t="str">
        <f t="shared" si="9"/>
        <v/>
      </c>
      <c r="N63" s="40"/>
      <c r="O63" s="48"/>
      <c r="P63" s="41"/>
    </row>
    <row r="64" spans="1:16" s="4" customFormat="1" ht="12.75" x14ac:dyDescent="0.2">
      <c r="A64" s="42">
        <v>48</v>
      </c>
      <c r="B64" s="43" t="s">
        <v>153</v>
      </c>
      <c r="C64" s="44" t="s">
        <v>35</v>
      </c>
      <c r="D64" s="15" t="s">
        <v>154</v>
      </c>
      <c r="E64" s="45" t="s">
        <v>155</v>
      </c>
      <c r="F64" s="35"/>
      <c r="G64" s="46"/>
      <c r="H64" s="36" t="str">
        <f t="shared" si="10"/>
        <v xml:space="preserve"> </v>
      </c>
      <c r="I64" s="37" t="str">
        <f t="shared" si="7"/>
        <v xml:space="preserve"> </v>
      </c>
      <c r="J64" s="49"/>
      <c r="K64" s="37" t="str">
        <f t="shared" si="8"/>
        <v xml:space="preserve"> </v>
      </c>
      <c r="L64" s="47"/>
      <c r="M64" s="39" t="str">
        <f t="shared" si="9"/>
        <v/>
      </c>
      <c r="N64" s="40"/>
      <c r="O64" s="48"/>
      <c r="P64" s="41"/>
    </row>
    <row r="65" spans="1:16" s="4" customFormat="1" ht="12.75" x14ac:dyDescent="0.2">
      <c r="A65" s="34">
        <v>49</v>
      </c>
      <c r="B65" s="43" t="s">
        <v>156</v>
      </c>
      <c r="C65" s="44" t="s">
        <v>94</v>
      </c>
      <c r="D65" s="15" t="s">
        <v>157</v>
      </c>
      <c r="E65" s="45" t="s">
        <v>41</v>
      </c>
      <c r="F65" s="35"/>
      <c r="G65" s="46"/>
      <c r="H65" s="36" t="str">
        <f t="shared" si="10"/>
        <v xml:space="preserve"> </v>
      </c>
      <c r="I65" s="37" t="str">
        <f t="shared" si="7"/>
        <v xml:space="preserve"> </v>
      </c>
      <c r="J65" s="49"/>
      <c r="K65" s="37" t="str">
        <f t="shared" si="8"/>
        <v xml:space="preserve"> </v>
      </c>
      <c r="L65" s="47"/>
      <c r="M65" s="39" t="str">
        <f t="shared" si="9"/>
        <v/>
      </c>
      <c r="N65" s="40"/>
      <c r="O65" s="48"/>
      <c r="P65" s="41"/>
    </row>
    <row r="66" spans="1:16" s="4" customFormat="1" ht="12.75" x14ac:dyDescent="0.2">
      <c r="A66" s="42">
        <v>50</v>
      </c>
      <c r="B66" s="43" t="s">
        <v>158</v>
      </c>
      <c r="C66" s="44" t="s">
        <v>35</v>
      </c>
      <c r="D66" s="15" t="s">
        <v>159</v>
      </c>
      <c r="E66" s="45" t="s">
        <v>160</v>
      </c>
      <c r="F66" s="35"/>
      <c r="G66" s="46"/>
      <c r="H66" s="36" t="str">
        <f t="shared" si="10"/>
        <v xml:space="preserve"> </v>
      </c>
      <c r="I66" s="37" t="str">
        <f t="shared" si="7"/>
        <v xml:space="preserve"> </v>
      </c>
      <c r="J66" s="49"/>
      <c r="K66" s="37" t="str">
        <f t="shared" si="8"/>
        <v xml:space="preserve"> </v>
      </c>
      <c r="L66" s="47"/>
      <c r="M66" s="39" t="str">
        <f t="shared" si="9"/>
        <v/>
      </c>
      <c r="N66" s="40"/>
      <c r="O66" s="48"/>
      <c r="P66" s="41"/>
    </row>
    <row r="67" spans="1:16" s="4" customFormat="1" ht="12.75" x14ac:dyDescent="0.2">
      <c r="A67" s="34">
        <v>51</v>
      </c>
      <c r="B67" s="43" t="s">
        <v>161</v>
      </c>
      <c r="C67" s="44" t="s">
        <v>35</v>
      </c>
      <c r="D67" s="15" t="s">
        <v>162</v>
      </c>
      <c r="E67" s="45" t="s">
        <v>163</v>
      </c>
      <c r="F67" s="35"/>
      <c r="G67" s="46"/>
      <c r="H67" s="36" t="str">
        <f t="shared" si="10"/>
        <v xml:space="preserve"> </v>
      </c>
      <c r="I67" s="37" t="str">
        <f t="shared" si="7"/>
        <v xml:space="preserve"> </v>
      </c>
      <c r="J67" s="49"/>
      <c r="K67" s="37" t="str">
        <f t="shared" si="8"/>
        <v xml:space="preserve"> </v>
      </c>
      <c r="L67" s="47"/>
      <c r="M67" s="39" t="str">
        <f t="shared" si="9"/>
        <v/>
      </c>
      <c r="N67" s="40"/>
      <c r="O67" s="48"/>
      <c r="P67" s="41"/>
    </row>
    <row r="68" spans="1:16" s="4" customFormat="1" ht="12.75" x14ac:dyDescent="0.2">
      <c r="A68" s="42">
        <v>52</v>
      </c>
      <c r="B68" s="43" t="s">
        <v>164</v>
      </c>
      <c r="C68" s="44" t="s">
        <v>94</v>
      </c>
      <c r="D68" s="15" t="s">
        <v>165</v>
      </c>
      <c r="E68" s="45" t="s">
        <v>41</v>
      </c>
      <c r="F68" s="35"/>
      <c r="G68" s="46"/>
      <c r="H68" s="36" t="str">
        <f t="shared" si="10"/>
        <v xml:space="preserve"> </v>
      </c>
      <c r="I68" s="37" t="str">
        <f t="shared" si="7"/>
        <v xml:space="preserve"> </v>
      </c>
      <c r="J68" s="49"/>
      <c r="K68" s="37" t="str">
        <f t="shared" si="8"/>
        <v xml:space="preserve"> </v>
      </c>
      <c r="L68" s="47"/>
      <c r="M68" s="39" t="str">
        <f t="shared" si="9"/>
        <v/>
      </c>
      <c r="N68" s="40"/>
      <c r="O68" s="48"/>
      <c r="P68" s="41"/>
    </row>
    <row r="69" spans="1:16" s="4" customFormat="1" ht="12.75" x14ac:dyDescent="0.2">
      <c r="A69" s="42">
        <v>53</v>
      </c>
      <c r="B69" s="43" t="s">
        <v>166</v>
      </c>
      <c r="C69" s="44" t="s">
        <v>94</v>
      </c>
      <c r="D69" s="15" t="s">
        <v>167</v>
      </c>
      <c r="E69" s="45" t="s">
        <v>41</v>
      </c>
      <c r="F69" s="35"/>
      <c r="G69" s="46"/>
      <c r="H69" s="36" t="str">
        <f t="shared" si="10"/>
        <v xml:space="preserve"> </v>
      </c>
      <c r="I69" s="37" t="str">
        <f t="shared" si="7"/>
        <v xml:space="preserve"> </v>
      </c>
      <c r="J69" s="49"/>
      <c r="K69" s="37" t="str">
        <f t="shared" si="8"/>
        <v xml:space="preserve"> </v>
      </c>
      <c r="L69" s="47"/>
      <c r="M69" s="39" t="str">
        <f t="shared" si="9"/>
        <v/>
      </c>
      <c r="N69" s="40"/>
      <c r="O69" s="48"/>
      <c r="P69" s="41"/>
    </row>
    <row r="70" spans="1:16" s="4" customFormat="1" ht="12.75" x14ac:dyDescent="0.2">
      <c r="A70" s="42">
        <v>54</v>
      </c>
      <c r="B70" s="43" t="s">
        <v>168</v>
      </c>
      <c r="C70" s="44" t="s">
        <v>35</v>
      </c>
      <c r="D70" s="15" t="s">
        <v>169</v>
      </c>
      <c r="E70" s="45" t="s">
        <v>170</v>
      </c>
      <c r="F70" s="35"/>
      <c r="G70" s="46"/>
      <c r="H70" s="36" t="str">
        <f t="shared" si="10"/>
        <v xml:space="preserve"> </v>
      </c>
      <c r="I70" s="37" t="str">
        <f t="shared" ref="I70:I84" si="11">IFERROR(F70*H70," ")</f>
        <v xml:space="preserve"> </v>
      </c>
      <c r="J70" s="49"/>
      <c r="K70" s="37" t="str">
        <f t="shared" ref="K70:K84" si="12">IFERROR((I70*(1+J70))," ")</f>
        <v xml:space="preserve"> </v>
      </c>
      <c r="L70" s="47"/>
      <c r="M70" s="39" t="str">
        <f t="shared" ref="M70:M84" si="13">IFERROR(K70*(1+L70),"")</f>
        <v/>
      </c>
      <c r="N70" s="40"/>
      <c r="O70" s="48"/>
      <c r="P70" s="41"/>
    </row>
    <row r="71" spans="1:16" s="4" customFormat="1" ht="12.75" x14ac:dyDescent="0.2">
      <c r="A71" s="34">
        <v>55</v>
      </c>
      <c r="B71" s="43" t="s">
        <v>171</v>
      </c>
      <c r="C71" s="44" t="s">
        <v>35</v>
      </c>
      <c r="D71" s="15" t="s">
        <v>172</v>
      </c>
      <c r="E71" s="45" t="s">
        <v>173</v>
      </c>
      <c r="F71" s="35"/>
      <c r="G71" s="46"/>
      <c r="H71" s="36" t="str">
        <f t="shared" si="10"/>
        <v xml:space="preserve"> </v>
      </c>
      <c r="I71" s="37" t="str">
        <f t="shared" si="11"/>
        <v xml:space="preserve"> </v>
      </c>
      <c r="J71" s="49"/>
      <c r="K71" s="37" t="str">
        <f t="shared" si="12"/>
        <v xml:space="preserve"> </v>
      </c>
      <c r="L71" s="47"/>
      <c r="M71" s="39" t="str">
        <f t="shared" si="13"/>
        <v/>
      </c>
      <c r="N71" s="40"/>
      <c r="O71" s="48"/>
      <c r="P71" s="41"/>
    </row>
    <row r="72" spans="1:16" s="4" customFormat="1" ht="12.75" x14ac:dyDescent="0.2">
      <c r="A72" s="42">
        <v>56</v>
      </c>
      <c r="B72" s="43" t="s">
        <v>174</v>
      </c>
      <c r="C72" s="44" t="s">
        <v>35</v>
      </c>
      <c r="D72" s="15" t="s">
        <v>175</v>
      </c>
      <c r="E72" s="45" t="s">
        <v>176</v>
      </c>
      <c r="F72" s="35"/>
      <c r="G72" s="46"/>
      <c r="H72" s="36" t="str">
        <f t="shared" si="10"/>
        <v xml:space="preserve"> </v>
      </c>
      <c r="I72" s="37" t="str">
        <f t="shared" si="11"/>
        <v xml:space="preserve"> </v>
      </c>
      <c r="J72" s="49"/>
      <c r="K72" s="37" t="str">
        <f t="shared" si="12"/>
        <v xml:space="preserve"> </v>
      </c>
      <c r="L72" s="47"/>
      <c r="M72" s="39" t="str">
        <f t="shared" si="13"/>
        <v/>
      </c>
      <c r="N72" s="40"/>
      <c r="O72" s="48"/>
      <c r="P72" s="41"/>
    </row>
    <row r="73" spans="1:16" s="4" customFormat="1" ht="12.75" x14ac:dyDescent="0.2">
      <c r="A73" s="34">
        <v>57</v>
      </c>
      <c r="B73" s="43" t="s">
        <v>177</v>
      </c>
      <c r="C73" s="44" t="s">
        <v>35</v>
      </c>
      <c r="D73" s="15" t="s">
        <v>178</v>
      </c>
      <c r="E73" s="45" t="s">
        <v>179</v>
      </c>
      <c r="F73" s="35"/>
      <c r="G73" s="46"/>
      <c r="H73" s="36" t="str">
        <f t="shared" si="10"/>
        <v xml:space="preserve"> </v>
      </c>
      <c r="I73" s="37" t="str">
        <f t="shared" si="11"/>
        <v xml:space="preserve"> </v>
      </c>
      <c r="J73" s="49"/>
      <c r="K73" s="37" t="str">
        <f t="shared" si="12"/>
        <v xml:space="preserve"> </v>
      </c>
      <c r="L73" s="47"/>
      <c r="M73" s="39" t="str">
        <f t="shared" si="13"/>
        <v/>
      </c>
      <c r="N73" s="40"/>
      <c r="O73" s="48"/>
      <c r="P73" s="41"/>
    </row>
    <row r="74" spans="1:16" s="4" customFormat="1" ht="12.75" x14ac:dyDescent="0.2">
      <c r="A74" s="42">
        <v>58</v>
      </c>
      <c r="B74" s="50" t="s">
        <v>180</v>
      </c>
      <c r="C74" s="44" t="s">
        <v>35</v>
      </c>
      <c r="D74" s="51" t="s">
        <v>181</v>
      </c>
      <c r="E74" s="52" t="s">
        <v>179</v>
      </c>
      <c r="F74" s="35"/>
      <c r="G74" s="46"/>
      <c r="H74" s="36" t="str">
        <f t="shared" si="10"/>
        <v xml:space="preserve"> </v>
      </c>
      <c r="I74" s="37" t="str">
        <f t="shared" si="11"/>
        <v xml:space="preserve"> </v>
      </c>
      <c r="J74" s="49"/>
      <c r="K74" s="37" t="str">
        <f t="shared" si="12"/>
        <v xml:space="preserve"> </v>
      </c>
      <c r="L74" s="47"/>
      <c r="M74" s="39" t="str">
        <f t="shared" si="13"/>
        <v/>
      </c>
      <c r="N74" s="40"/>
      <c r="O74" s="48"/>
      <c r="P74" s="41"/>
    </row>
    <row r="75" spans="1:16" s="4" customFormat="1" ht="12.75" x14ac:dyDescent="0.2">
      <c r="A75" s="42">
        <v>59</v>
      </c>
      <c r="B75" s="43" t="s">
        <v>182</v>
      </c>
      <c r="C75" s="44" t="s">
        <v>94</v>
      </c>
      <c r="D75" s="15" t="s">
        <v>183</v>
      </c>
      <c r="E75" s="45" t="s">
        <v>41</v>
      </c>
      <c r="F75" s="35"/>
      <c r="G75" s="46"/>
      <c r="H75" s="36" t="str">
        <f t="shared" ref="H75:H89" si="14">IFERROR(LOOKUP(G75,$H$5:$I$12)," ")</f>
        <v xml:space="preserve"> </v>
      </c>
      <c r="I75" s="37" t="str">
        <f t="shared" si="11"/>
        <v xml:space="preserve"> </v>
      </c>
      <c r="J75" s="49"/>
      <c r="K75" s="37" t="str">
        <f t="shared" si="12"/>
        <v xml:space="preserve"> </v>
      </c>
      <c r="L75" s="47"/>
      <c r="M75" s="39" t="str">
        <f t="shared" si="13"/>
        <v/>
      </c>
      <c r="N75" s="40"/>
      <c r="O75" s="48"/>
      <c r="P75" s="41"/>
    </row>
    <row r="76" spans="1:16" s="4" customFormat="1" ht="12.75" x14ac:dyDescent="0.2">
      <c r="A76" s="42">
        <v>60</v>
      </c>
      <c r="B76" s="43" t="s">
        <v>184</v>
      </c>
      <c r="C76" s="44" t="s">
        <v>94</v>
      </c>
      <c r="D76" s="15" t="s">
        <v>185</v>
      </c>
      <c r="E76" s="45" t="s">
        <v>41</v>
      </c>
      <c r="F76" s="35"/>
      <c r="G76" s="46"/>
      <c r="H76" s="36" t="str">
        <f t="shared" si="14"/>
        <v xml:space="preserve"> </v>
      </c>
      <c r="I76" s="37" t="str">
        <f t="shared" si="11"/>
        <v xml:space="preserve"> </v>
      </c>
      <c r="J76" s="49"/>
      <c r="K76" s="37" t="str">
        <f t="shared" si="12"/>
        <v xml:space="preserve"> </v>
      </c>
      <c r="L76" s="47"/>
      <c r="M76" s="39" t="str">
        <f t="shared" si="13"/>
        <v/>
      </c>
      <c r="N76" s="40"/>
      <c r="O76" s="48"/>
      <c r="P76" s="41"/>
    </row>
    <row r="77" spans="1:16" s="4" customFormat="1" ht="12.75" x14ac:dyDescent="0.2">
      <c r="A77" s="42">
        <v>61</v>
      </c>
      <c r="B77" s="43" t="s">
        <v>186</v>
      </c>
      <c r="C77" s="44" t="s">
        <v>94</v>
      </c>
      <c r="D77" s="15" t="s">
        <v>187</v>
      </c>
      <c r="E77" s="45" t="s">
        <v>41</v>
      </c>
      <c r="F77" s="35"/>
      <c r="G77" s="46"/>
      <c r="H77" s="36" t="str">
        <f t="shared" si="14"/>
        <v xml:space="preserve"> </v>
      </c>
      <c r="I77" s="37" t="str">
        <f t="shared" si="11"/>
        <v xml:space="preserve"> </v>
      </c>
      <c r="J77" s="49"/>
      <c r="K77" s="37" t="str">
        <f t="shared" si="12"/>
        <v xml:space="preserve"> </v>
      </c>
      <c r="L77" s="47"/>
      <c r="M77" s="39" t="str">
        <f t="shared" si="13"/>
        <v/>
      </c>
      <c r="N77" s="40"/>
      <c r="O77" s="48"/>
      <c r="P77" s="41"/>
    </row>
    <row r="78" spans="1:16" s="4" customFormat="1" ht="12.75" x14ac:dyDescent="0.2">
      <c r="A78" s="34">
        <v>62</v>
      </c>
      <c r="B78" s="43" t="s">
        <v>188</v>
      </c>
      <c r="C78" s="44" t="s">
        <v>94</v>
      </c>
      <c r="D78" s="15" t="s">
        <v>189</v>
      </c>
      <c r="E78" s="45" t="s">
        <v>41</v>
      </c>
      <c r="F78" s="35"/>
      <c r="G78" s="46"/>
      <c r="H78" s="36" t="str">
        <f t="shared" si="14"/>
        <v xml:space="preserve"> </v>
      </c>
      <c r="I78" s="37" t="str">
        <f t="shared" si="11"/>
        <v xml:space="preserve"> </v>
      </c>
      <c r="J78" s="49"/>
      <c r="K78" s="37" t="str">
        <f t="shared" si="12"/>
        <v xml:space="preserve"> </v>
      </c>
      <c r="L78" s="47"/>
      <c r="M78" s="39" t="str">
        <f t="shared" si="13"/>
        <v/>
      </c>
      <c r="N78" s="40"/>
      <c r="O78" s="48"/>
      <c r="P78" s="41"/>
    </row>
    <row r="79" spans="1:16" s="4" customFormat="1" ht="12.75" x14ac:dyDescent="0.2">
      <c r="A79" s="42">
        <v>63</v>
      </c>
      <c r="B79" s="43" t="s">
        <v>190</v>
      </c>
      <c r="C79" s="44" t="s">
        <v>94</v>
      </c>
      <c r="D79" s="15" t="s">
        <v>191</v>
      </c>
      <c r="E79" s="45" t="s">
        <v>41</v>
      </c>
      <c r="F79" s="35"/>
      <c r="G79" s="46"/>
      <c r="H79" s="36" t="str">
        <f t="shared" si="14"/>
        <v xml:space="preserve"> </v>
      </c>
      <c r="I79" s="37" t="str">
        <f t="shared" si="11"/>
        <v xml:space="preserve"> </v>
      </c>
      <c r="J79" s="49"/>
      <c r="K79" s="37" t="str">
        <f t="shared" si="12"/>
        <v xml:space="preserve"> </v>
      </c>
      <c r="L79" s="47"/>
      <c r="M79" s="39" t="str">
        <f t="shared" si="13"/>
        <v/>
      </c>
      <c r="N79" s="40"/>
      <c r="O79" s="48"/>
      <c r="P79" s="41"/>
    </row>
    <row r="80" spans="1:16" s="4" customFormat="1" ht="12.75" x14ac:dyDescent="0.2">
      <c r="A80" s="42">
        <v>64</v>
      </c>
      <c r="B80" s="43" t="s">
        <v>192</v>
      </c>
      <c r="C80" s="44" t="s">
        <v>94</v>
      </c>
      <c r="D80" s="15" t="s">
        <v>193</v>
      </c>
      <c r="E80" s="45" t="s">
        <v>41</v>
      </c>
      <c r="F80" s="35"/>
      <c r="G80" s="46"/>
      <c r="H80" s="36" t="str">
        <f t="shared" si="14"/>
        <v xml:space="preserve"> </v>
      </c>
      <c r="I80" s="37" t="str">
        <f t="shared" si="11"/>
        <v xml:space="preserve"> </v>
      </c>
      <c r="J80" s="49"/>
      <c r="K80" s="37" t="str">
        <f t="shared" si="12"/>
        <v xml:space="preserve"> </v>
      </c>
      <c r="L80" s="47"/>
      <c r="M80" s="39" t="str">
        <f t="shared" si="13"/>
        <v/>
      </c>
      <c r="N80" s="40"/>
      <c r="O80" s="48"/>
      <c r="P80" s="41"/>
    </row>
    <row r="81" spans="1:16" s="4" customFormat="1" ht="12.75" x14ac:dyDescent="0.2">
      <c r="A81" s="34">
        <v>65</v>
      </c>
      <c r="B81" s="43" t="s">
        <v>194</v>
      </c>
      <c r="C81" s="44" t="s">
        <v>94</v>
      </c>
      <c r="D81" s="15" t="s">
        <v>195</v>
      </c>
      <c r="E81" s="45" t="s">
        <v>41</v>
      </c>
      <c r="F81" s="35"/>
      <c r="G81" s="46"/>
      <c r="H81" s="36" t="str">
        <f t="shared" si="14"/>
        <v xml:space="preserve"> </v>
      </c>
      <c r="I81" s="37" t="str">
        <f t="shared" si="11"/>
        <v xml:space="preserve"> </v>
      </c>
      <c r="J81" s="49"/>
      <c r="K81" s="37" t="str">
        <f t="shared" si="12"/>
        <v xml:space="preserve"> </v>
      </c>
      <c r="L81" s="47"/>
      <c r="M81" s="39" t="str">
        <f t="shared" si="13"/>
        <v/>
      </c>
      <c r="N81" s="40"/>
      <c r="O81" s="48"/>
      <c r="P81" s="41"/>
    </row>
    <row r="82" spans="1:16" s="4" customFormat="1" ht="12.75" x14ac:dyDescent="0.2">
      <c r="A82" s="42">
        <v>66</v>
      </c>
      <c r="B82" s="43" t="s">
        <v>196</v>
      </c>
      <c r="C82" s="44" t="s">
        <v>94</v>
      </c>
      <c r="D82" s="15" t="s">
        <v>197</v>
      </c>
      <c r="E82" s="45" t="s">
        <v>41</v>
      </c>
      <c r="F82" s="35"/>
      <c r="G82" s="46"/>
      <c r="H82" s="36" t="str">
        <f t="shared" si="14"/>
        <v xml:space="preserve"> </v>
      </c>
      <c r="I82" s="37" t="str">
        <f t="shared" si="11"/>
        <v xml:space="preserve"> </v>
      </c>
      <c r="J82" s="49"/>
      <c r="K82" s="37" t="str">
        <f t="shared" si="12"/>
        <v xml:space="preserve"> </v>
      </c>
      <c r="L82" s="47"/>
      <c r="M82" s="39" t="str">
        <f t="shared" si="13"/>
        <v/>
      </c>
      <c r="N82" s="40"/>
      <c r="O82" s="48"/>
      <c r="P82" s="41"/>
    </row>
    <row r="83" spans="1:16" s="4" customFormat="1" ht="12.75" x14ac:dyDescent="0.2">
      <c r="A83" s="34">
        <v>67</v>
      </c>
      <c r="B83" s="43" t="s">
        <v>198</v>
      </c>
      <c r="C83" s="44" t="s">
        <v>94</v>
      </c>
      <c r="D83" s="15" t="s">
        <v>199</v>
      </c>
      <c r="E83" s="45" t="s">
        <v>41</v>
      </c>
      <c r="F83" s="35"/>
      <c r="G83" s="46"/>
      <c r="H83" s="36" t="str">
        <f t="shared" si="14"/>
        <v xml:space="preserve"> </v>
      </c>
      <c r="I83" s="37" t="str">
        <f t="shared" si="11"/>
        <v xml:space="preserve"> </v>
      </c>
      <c r="J83" s="49"/>
      <c r="K83" s="37" t="str">
        <f t="shared" si="12"/>
        <v xml:space="preserve"> </v>
      </c>
      <c r="L83" s="47"/>
      <c r="M83" s="39" t="str">
        <f t="shared" si="13"/>
        <v/>
      </c>
      <c r="N83" s="40"/>
      <c r="O83" s="48"/>
      <c r="P83" s="41"/>
    </row>
    <row r="84" spans="1:16" s="4" customFormat="1" x14ac:dyDescent="0.25">
      <c r="A84" s="42">
        <v>68</v>
      </c>
      <c r="B84" s="43" t="s">
        <v>200</v>
      </c>
      <c r="C84" s="44" t="s">
        <v>35</v>
      </c>
      <c r="D84" s="15"/>
      <c r="E84" t="s">
        <v>201</v>
      </c>
      <c r="F84" s="35"/>
      <c r="G84" s="46"/>
      <c r="H84" s="36" t="str">
        <f t="shared" si="14"/>
        <v xml:space="preserve"> </v>
      </c>
      <c r="I84" s="37" t="str">
        <f t="shared" si="11"/>
        <v xml:space="preserve"> </v>
      </c>
      <c r="J84" s="49"/>
      <c r="K84" s="37" t="str">
        <f t="shared" si="12"/>
        <v xml:space="preserve"> </v>
      </c>
      <c r="L84" s="47"/>
      <c r="M84" s="39" t="str">
        <f t="shared" si="13"/>
        <v/>
      </c>
      <c r="N84" s="40"/>
      <c r="O84" s="48"/>
      <c r="P84" s="41"/>
    </row>
    <row r="85" spans="1:16" s="4" customFormat="1" ht="12.75" x14ac:dyDescent="0.2">
      <c r="A85" s="34">
        <v>69</v>
      </c>
      <c r="B85" s="43" t="s">
        <v>202</v>
      </c>
      <c r="C85" s="44" t="s">
        <v>35</v>
      </c>
      <c r="D85" s="15" t="s">
        <v>203</v>
      </c>
      <c r="E85" s="45" t="s">
        <v>204</v>
      </c>
      <c r="F85" s="35"/>
      <c r="G85" s="46"/>
      <c r="H85" s="36" t="str">
        <f t="shared" si="14"/>
        <v xml:space="preserve"> </v>
      </c>
      <c r="I85" s="37" t="str">
        <f t="shared" ref="I85:I115" si="15">IFERROR(F85*H85," ")</f>
        <v xml:space="preserve"> </v>
      </c>
      <c r="J85" s="49"/>
      <c r="K85" s="37" t="str">
        <f t="shared" ref="K85:K115" si="16">IFERROR((I85*(1+J85))," ")</f>
        <v xml:space="preserve"> </v>
      </c>
      <c r="L85" s="47"/>
      <c r="M85" s="39" t="str">
        <f t="shared" ref="M85:M115" si="17">IFERROR(K85*(1+L85),"")</f>
        <v/>
      </c>
      <c r="N85" s="40"/>
      <c r="O85" s="48"/>
      <c r="P85" s="41"/>
    </row>
    <row r="86" spans="1:16" s="4" customFormat="1" ht="12.75" x14ac:dyDescent="0.2">
      <c r="A86" s="42">
        <v>70</v>
      </c>
      <c r="B86" s="43" t="s">
        <v>205</v>
      </c>
      <c r="C86" s="44" t="s">
        <v>94</v>
      </c>
      <c r="D86" s="15" t="s">
        <v>206</v>
      </c>
      <c r="E86" s="45" t="s">
        <v>41</v>
      </c>
      <c r="F86" s="35"/>
      <c r="G86" s="46"/>
      <c r="H86" s="36" t="str">
        <f t="shared" si="14"/>
        <v xml:space="preserve"> </v>
      </c>
      <c r="I86" s="37" t="str">
        <f t="shared" si="15"/>
        <v xml:space="preserve"> </v>
      </c>
      <c r="J86" s="49"/>
      <c r="K86" s="37" t="str">
        <f t="shared" si="16"/>
        <v xml:space="preserve"> </v>
      </c>
      <c r="L86" s="47"/>
      <c r="M86" s="39" t="str">
        <f t="shared" si="17"/>
        <v/>
      </c>
      <c r="N86" s="40"/>
      <c r="O86" s="48"/>
      <c r="P86" s="41"/>
    </row>
    <row r="87" spans="1:16" s="4" customFormat="1" ht="12.75" x14ac:dyDescent="0.2">
      <c r="A87" s="42">
        <v>71</v>
      </c>
      <c r="B87" s="43" t="s">
        <v>207</v>
      </c>
      <c r="C87" s="44" t="s">
        <v>35</v>
      </c>
      <c r="D87" s="15" t="s">
        <v>208</v>
      </c>
      <c r="E87" s="45" t="s">
        <v>49</v>
      </c>
      <c r="F87" s="35"/>
      <c r="G87" s="46"/>
      <c r="H87" s="36" t="str">
        <f t="shared" si="14"/>
        <v xml:space="preserve"> </v>
      </c>
      <c r="I87" s="37" t="str">
        <f t="shared" si="15"/>
        <v xml:space="preserve"> </v>
      </c>
      <c r="J87" s="49"/>
      <c r="K87" s="37" t="str">
        <f t="shared" si="16"/>
        <v xml:space="preserve"> </v>
      </c>
      <c r="L87" s="47"/>
      <c r="M87" s="39" t="str">
        <f t="shared" si="17"/>
        <v/>
      </c>
      <c r="N87" s="40"/>
      <c r="O87" s="48"/>
      <c r="P87" s="41"/>
    </row>
    <row r="88" spans="1:16" s="4" customFormat="1" ht="12.75" x14ac:dyDescent="0.2">
      <c r="A88" s="34">
        <v>72</v>
      </c>
      <c r="B88" s="43" t="s">
        <v>209</v>
      </c>
      <c r="C88" s="44" t="s">
        <v>35</v>
      </c>
      <c r="D88" s="15"/>
      <c r="E88" s="45" t="s">
        <v>210</v>
      </c>
      <c r="F88" s="35"/>
      <c r="G88" s="46"/>
      <c r="H88" s="36" t="str">
        <f t="shared" si="14"/>
        <v xml:space="preserve"> </v>
      </c>
      <c r="I88" s="37" t="str">
        <f t="shared" si="15"/>
        <v xml:space="preserve"> </v>
      </c>
      <c r="J88" s="49"/>
      <c r="K88" s="37" t="str">
        <f t="shared" si="16"/>
        <v xml:space="preserve"> </v>
      </c>
      <c r="L88" s="47"/>
      <c r="M88" s="39" t="str">
        <f t="shared" si="17"/>
        <v/>
      </c>
      <c r="N88" s="40"/>
      <c r="O88" s="48"/>
      <c r="P88" s="41"/>
    </row>
    <row r="89" spans="1:16" s="4" customFormat="1" ht="12.75" x14ac:dyDescent="0.2">
      <c r="A89" s="34">
        <v>73</v>
      </c>
      <c r="B89" s="43" t="s">
        <v>211</v>
      </c>
      <c r="C89" s="44" t="s">
        <v>35</v>
      </c>
      <c r="D89" s="15" t="s">
        <v>212</v>
      </c>
      <c r="E89" s="45" t="s">
        <v>213</v>
      </c>
      <c r="F89" s="35"/>
      <c r="G89" s="46"/>
      <c r="H89" s="36" t="str">
        <f t="shared" si="14"/>
        <v xml:space="preserve"> </v>
      </c>
      <c r="I89" s="37" t="str">
        <f t="shared" si="15"/>
        <v xml:space="preserve"> </v>
      </c>
      <c r="J89" s="49"/>
      <c r="K89" s="37" t="str">
        <f t="shared" si="16"/>
        <v xml:space="preserve"> </v>
      </c>
      <c r="L89" s="47"/>
      <c r="M89" s="39" t="str">
        <f t="shared" si="17"/>
        <v/>
      </c>
      <c r="N89" s="40"/>
      <c r="O89" s="48"/>
      <c r="P89" s="41"/>
    </row>
    <row r="90" spans="1:16" s="4" customFormat="1" ht="12.75" x14ac:dyDescent="0.2">
      <c r="A90" s="42">
        <v>74</v>
      </c>
      <c r="B90" s="43" t="s">
        <v>214</v>
      </c>
      <c r="C90" s="44" t="s">
        <v>35</v>
      </c>
      <c r="D90" s="15"/>
      <c r="E90" s="45" t="s">
        <v>215</v>
      </c>
      <c r="F90" s="35"/>
      <c r="G90" s="46"/>
      <c r="H90" s="36" t="str">
        <f t="shared" ref="H90:H119" si="18">IFERROR(LOOKUP(G90,$H$5:$I$12)," ")</f>
        <v xml:space="preserve"> </v>
      </c>
      <c r="I90" s="37" t="str">
        <f t="shared" si="15"/>
        <v xml:space="preserve"> </v>
      </c>
      <c r="J90" s="49"/>
      <c r="K90" s="37" t="str">
        <f t="shared" si="16"/>
        <v xml:space="preserve"> </v>
      </c>
      <c r="L90" s="47"/>
      <c r="M90" s="39" t="str">
        <f t="shared" si="17"/>
        <v/>
      </c>
      <c r="N90" s="40"/>
      <c r="O90" s="48"/>
      <c r="P90" s="41"/>
    </row>
    <row r="91" spans="1:16" s="4" customFormat="1" ht="12.75" x14ac:dyDescent="0.2">
      <c r="A91" s="42">
        <v>75</v>
      </c>
      <c r="B91" s="43" t="s">
        <v>216</v>
      </c>
      <c r="C91" s="44" t="s">
        <v>35</v>
      </c>
      <c r="D91" s="15"/>
      <c r="E91" s="45" t="s">
        <v>217</v>
      </c>
      <c r="F91" s="35"/>
      <c r="G91" s="46"/>
      <c r="H91" s="36" t="str">
        <f t="shared" si="18"/>
        <v xml:space="preserve"> </v>
      </c>
      <c r="I91" s="37" t="str">
        <f t="shared" si="15"/>
        <v xml:space="preserve"> </v>
      </c>
      <c r="J91" s="49"/>
      <c r="K91" s="37" t="str">
        <f t="shared" si="16"/>
        <v xml:space="preserve"> </v>
      </c>
      <c r="L91" s="47"/>
      <c r="M91" s="39" t="str">
        <f t="shared" si="17"/>
        <v/>
      </c>
      <c r="N91" s="40"/>
      <c r="O91" s="48"/>
      <c r="P91" s="41"/>
    </row>
    <row r="92" spans="1:16" s="4" customFormat="1" ht="12.75" x14ac:dyDescent="0.2">
      <c r="A92" s="34">
        <v>76</v>
      </c>
      <c r="B92" s="43" t="s">
        <v>218</v>
      </c>
      <c r="C92" s="44" t="s">
        <v>35</v>
      </c>
      <c r="D92" s="15" t="s">
        <v>219</v>
      </c>
      <c r="E92" s="45" t="s">
        <v>220</v>
      </c>
      <c r="F92" s="35"/>
      <c r="G92" s="46"/>
      <c r="H92" s="36" t="str">
        <f t="shared" si="18"/>
        <v xml:space="preserve"> </v>
      </c>
      <c r="I92" s="37" t="str">
        <f t="shared" si="15"/>
        <v xml:space="preserve"> </v>
      </c>
      <c r="J92" s="49"/>
      <c r="K92" s="37" t="str">
        <f t="shared" si="16"/>
        <v xml:space="preserve"> </v>
      </c>
      <c r="L92" s="47"/>
      <c r="M92" s="39" t="str">
        <f t="shared" si="17"/>
        <v/>
      </c>
      <c r="N92" s="40"/>
      <c r="O92" s="48"/>
      <c r="P92" s="41"/>
    </row>
    <row r="93" spans="1:16" s="4" customFormat="1" ht="12.75" x14ac:dyDescent="0.2">
      <c r="A93" s="42">
        <v>77</v>
      </c>
      <c r="B93" s="43" t="s">
        <v>221</v>
      </c>
      <c r="C93" s="44" t="s">
        <v>35</v>
      </c>
      <c r="D93" s="15" t="s">
        <v>222</v>
      </c>
      <c r="E93" s="45" t="s">
        <v>223</v>
      </c>
      <c r="F93" s="35"/>
      <c r="G93" s="46"/>
      <c r="H93" s="36" t="str">
        <f t="shared" si="18"/>
        <v xml:space="preserve"> </v>
      </c>
      <c r="I93" s="37" t="str">
        <f t="shared" si="15"/>
        <v xml:space="preserve"> </v>
      </c>
      <c r="J93" s="49"/>
      <c r="K93" s="37" t="str">
        <f t="shared" si="16"/>
        <v xml:space="preserve"> </v>
      </c>
      <c r="L93" s="47"/>
      <c r="M93" s="39" t="str">
        <f t="shared" si="17"/>
        <v/>
      </c>
      <c r="N93" s="40"/>
      <c r="O93" s="48"/>
      <c r="P93" s="41"/>
    </row>
    <row r="94" spans="1:16" s="4" customFormat="1" ht="12.75" x14ac:dyDescent="0.2">
      <c r="A94" s="42">
        <v>78</v>
      </c>
      <c r="B94" s="43" t="s">
        <v>224</v>
      </c>
      <c r="C94" s="44" t="s">
        <v>35</v>
      </c>
      <c r="D94" s="15" t="s">
        <v>225</v>
      </c>
      <c r="E94" s="45" t="s">
        <v>226</v>
      </c>
      <c r="F94" s="35"/>
      <c r="G94" s="46"/>
      <c r="H94" s="36" t="str">
        <f t="shared" si="18"/>
        <v xml:space="preserve"> </v>
      </c>
      <c r="I94" s="37" t="str">
        <f t="shared" si="15"/>
        <v xml:space="preserve"> </v>
      </c>
      <c r="J94" s="49"/>
      <c r="K94" s="37" t="str">
        <f t="shared" si="16"/>
        <v xml:space="preserve"> </v>
      </c>
      <c r="L94" s="47"/>
      <c r="M94" s="39" t="str">
        <f t="shared" si="17"/>
        <v/>
      </c>
      <c r="N94" s="40"/>
      <c r="O94" s="48"/>
      <c r="P94" s="41"/>
    </row>
    <row r="95" spans="1:16" s="4" customFormat="1" ht="12.75" x14ac:dyDescent="0.2">
      <c r="A95" s="34">
        <v>79</v>
      </c>
      <c r="B95" s="43" t="s">
        <v>227</v>
      </c>
      <c r="C95" s="44" t="s">
        <v>35</v>
      </c>
      <c r="D95" s="15" t="s">
        <v>228</v>
      </c>
      <c r="E95" s="45" t="s">
        <v>229</v>
      </c>
      <c r="F95" s="35"/>
      <c r="G95" s="46"/>
      <c r="H95" s="36" t="str">
        <f t="shared" si="18"/>
        <v xml:space="preserve"> </v>
      </c>
      <c r="I95" s="37" t="str">
        <f t="shared" si="15"/>
        <v xml:space="preserve"> </v>
      </c>
      <c r="J95" s="49"/>
      <c r="K95" s="37" t="str">
        <f t="shared" si="16"/>
        <v xml:space="preserve"> </v>
      </c>
      <c r="L95" s="47"/>
      <c r="M95" s="39" t="str">
        <f t="shared" si="17"/>
        <v/>
      </c>
      <c r="N95" s="40"/>
      <c r="O95" s="48"/>
      <c r="P95" s="41"/>
    </row>
    <row r="96" spans="1:16" s="4" customFormat="1" ht="12.75" x14ac:dyDescent="0.2">
      <c r="A96" s="42">
        <v>80</v>
      </c>
      <c r="B96" s="43" t="s">
        <v>230</v>
      </c>
      <c r="C96" s="44" t="s">
        <v>35</v>
      </c>
      <c r="D96" s="15" t="s">
        <v>231</v>
      </c>
      <c r="E96" s="45" t="s">
        <v>232</v>
      </c>
      <c r="F96" s="35"/>
      <c r="G96" s="46"/>
      <c r="H96" s="36" t="str">
        <f t="shared" si="18"/>
        <v xml:space="preserve"> </v>
      </c>
      <c r="I96" s="37" t="str">
        <f t="shared" si="15"/>
        <v xml:space="preserve"> </v>
      </c>
      <c r="J96" s="49"/>
      <c r="K96" s="37" t="str">
        <f t="shared" si="16"/>
        <v xml:space="preserve"> </v>
      </c>
      <c r="L96" s="47"/>
      <c r="M96" s="39" t="str">
        <f t="shared" si="17"/>
        <v/>
      </c>
      <c r="N96" s="40"/>
      <c r="O96" s="48"/>
      <c r="P96" s="41"/>
    </row>
    <row r="97" spans="1:16" s="4" customFormat="1" ht="12.75" x14ac:dyDescent="0.2">
      <c r="A97" s="34">
        <v>81</v>
      </c>
      <c r="B97" s="43" t="s">
        <v>233</v>
      </c>
      <c r="C97" s="44" t="s">
        <v>94</v>
      </c>
      <c r="D97" s="15" t="s">
        <v>41</v>
      </c>
      <c r="E97" s="45" t="s">
        <v>41</v>
      </c>
      <c r="F97" s="35"/>
      <c r="G97" s="46"/>
      <c r="H97" s="36" t="str">
        <f t="shared" si="18"/>
        <v xml:space="preserve"> </v>
      </c>
      <c r="I97" s="37" t="str">
        <f t="shared" si="15"/>
        <v xml:space="preserve"> </v>
      </c>
      <c r="J97" s="49"/>
      <c r="K97" s="37" t="str">
        <f t="shared" si="16"/>
        <v xml:space="preserve"> </v>
      </c>
      <c r="L97" s="47"/>
      <c r="M97" s="39" t="str">
        <f t="shared" si="17"/>
        <v/>
      </c>
      <c r="N97" s="40"/>
      <c r="O97" s="48"/>
      <c r="P97" s="41"/>
    </row>
    <row r="98" spans="1:16" s="4" customFormat="1" ht="12.75" x14ac:dyDescent="0.2">
      <c r="A98" s="42">
        <v>82</v>
      </c>
      <c r="B98" s="43" t="s">
        <v>234</v>
      </c>
      <c r="C98" s="44" t="s">
        <v>94</v>
      </c>
      <c r="D98" s="15" t="s">
        <v>235</v>
      </c>
      <c r="E98" s="45" t="s">
        <v>41</v>
      </c>
      <c r="F98" s="35"/>
      <c r="G98" s="46"/>
      <c r="H98" s="36" t="str">
        <f t="shared" si="18"/>
        <v xml:space="preserve"> </v>
      </c>
      <c r="I98" s="37" t="str">
        <f t="shared" si="15"/>
        <v xml:space="preserve"> </v>
      </c>
      <c r="J98" s="49"/>
      <c r="K98" s="37" t="str">
        <f t="shared" si="16"/>
        <v xml:space="preserve"> </v>
      </c>
      <c r="L98" s="47"/>
      <c r="M98" s="39" t="str">
        <f t="shared" si="17"/>
        <v/>
      </c>
      <c r="N98" s="40"/>
      <c r="O98" s="48"/>
      <c r="P98" s="41"/>
    </row>
    <row r="99" spans="1:16" s="4" customFormat="1" ht="12.75" x14ac:dyDescent="0.2">
      <c r="A99" s="42">
        <v>83</v>
      </c>
      <c r="B99" s="43" t="s">
        <v>236</v>
      </c>
      <c r="C99" s="44" t="s">
        <v>35</v>
      </c>
      <c r="D99" s="15" t="s">
        <v>237</v>
      </c>
      <c r="E99" s="45" t="s">
        <v>238</v>
      </c>
      <c r="F99" s="35"/>
      <c r="G99" s="46"/>
      <c r="H99" s="36" t="str">
        <f t="shared" si="18"/>
        <v xml:space="preserve"> </v>
      </c>
      <c r="I99" s="37" t="str">
        <f t="shared" si="15"/>
        <v xml:space="preserve"> </v>
      </c>
      <c r="J99" s="49"/>
      <c r="K99" s="37" t="str">
        <f t="shared" si="16"/>
        <v xml:space="preserve"> </v>
      </c>
      <c r="L99" s="47"/>
      <c r="M99" s="39" t="str">
        <f t="shared" si="17"/>
        <v/>
      </c>
      <c r="N99" s="40"/>
      <c r="O99" s="48"/>
      <c r="P99" s="41"/>
    </row>
    <row r="100" spans="1:16" s="4" customFormat="1" ht="12.75" x14ac:dyDescent="0.2">
      <c r="A100" s="34">
        <v>84</v>
      </c>
      <c r="B100" s="43" t="s">
        <v>239</v>
      </c>
      <c r="C100" s="44" t="s">
        <v>94</v>
      </c>
      <c r="D100" s="15" t="s">
        <v>240</v>
      </c>
      <c r="E100" s="45" t="s">
        <v>41</v>
      </c>
      <c r="F100" s="35"/>
      <c r="G100" s="46"/>
      <c r="H100" s="36" t="str">
        <f t="shared" si="18"/>
        <v xml:space="preserve"> </v>
      </c>
      <c r="I100" s="37" t="str">
        <f t="shared" si="15"/>
        <v xml:space="preserve"> </v>
      </c>
      <c r="J100" s="49"/>
      <c r="K100" s="37" t="str">
        <f t="shared" si="16"/>
        <v xml:space="preserve"> </v>
      </c>
      <c r="L100" s="47"/>
      <c r="M100" s="39" t="str">
        <f t="shared" si="17"/>
        <v/>
      </c>
      <c r="N100" s="40"/>
      <c r="O100" s="48"/>
      <c r="P100" s="41"/>
    </row>
    <row r="101" spans="1:16" s="4" customFormat="1" ht="12.75" x14ac:dyDescent="0.2">
      <c r="A101" s="34">
        <v>85</v>
      </c>
      <c r="B101" s="43" t="s">
        <v>241</v>
      </c>
      <c r="C101" s="44" t="s">
        <v>35</v>
      </c>
      <c r="D101" s="15" t="s">
        <v>242</v>
      </c>
      <c r="E101" s="45" t="s">
        <v>243</v>
      </c>
      <c r="F101" s="35"/>
      <c r="G101" s="46"/>
      <c r="H101" s="36" t="str">
        <f t="shared" si="18"/>
        <v xml:space="preserve"> </v>
      </c>
      <c r="I101" s="37" t="str">
        <f t="shared" si="15"/>
        <v xml:space="preserve"> </v>
      </c>
      <c r="J101" s="49"/>
      <c r="K101" s="37" t="str">
        <f t="shared" si="16"/>
        <v xml:space="preserve"> </v>
      </c>
      <c r="L101" s="47"/>
      <c r="M101" s="39" t="str">
        <f t="shared" si="17"/>
        <v/>
      </c>
      <c r="N101" s="40"/>
      <c r="O101" s="48"/>
      <c r="P101" s="41"/>
    </row>
    <row r="102" spans="1:16" s="4" customFormat="1" ht="12.75" x14ac:dyDescent="0.2">
      <c r="A102" s="34">
        <v>86</v>
      </c>
      <c r="B102" s="50" t="s">
        <v>244</v>
      </c>
      <c r="C102" s="44" t="s">
        <v>35</v>
      </c>
      <c r="D102" s="51" t="s">
        <v>245</v>
      </c>
      <c r="E102" s="52" t="s">
        <v>245</v>
      </c>
      <c r="F102" s="35"/>
      <c r="G102" s="46"/>
      <c r="H102" s="36" t="str">
        <f t="shared" si="18"/>
        <v xml:space="preserve"> </v>
      </c>
      <c r="I102" s="37" t="str">
        <f t="shared" si="15"/>
        <v xml:space="preserve"> </v>
      </c>
      <c r="J102" s="49"/>
      <c r="K102" s="37" t="str">
        <f t="shared" si="16"/>
        <v xml:space="preserve"> </v>
      </c>
      <c r="L102" s="47"/>
      <c r="M102" s="39" t="str">
        <f t="shared" si="17"/>
        <v/>
      </c>
      <c r="N102" s="40"/>
      <c r="O102" s="48"/>
      <c r="P102" s="41"/>
    </row>
    <row r="103" spans="1:16" s="4" customFormat="1" ht="12.75" x14ac:dyDescent="0.2">
      <c r="A103" s="42">
        <v>87</v>
      </c>
      <c r="B103" s="43" t="s">
        <v>246</v>
      </c>
      <c r="C103" s="44" t="s">
        <v>35</v>
      </c>
      <c r="D103" s="15" t="s">
        <v>247</v>
      </c>
      <c r="E103" s="45" t="s">
        <v>248</v>
      </c>
      <c r="F103" s="35"/>
      <c r="G103" s="46"/>
      <c r="H103" s="36" t="str">
        <f t="shared" si="18"/>
        <v xml:space="preserve"> </v>
      </c>
      <c r="I103" s="37" t="str">
        <f t="shared" si="15"/>
        <v xml:space="preserve"> </v>
      </c>
      <c r="J103" s="49"/>
      <c r="K103" s="37" t="str">
        <f t="shared" si="16"/>
        <v xml:space="preserve"> </v>
      </c>
      <c r="L103" s="47"/>
      <c r="M103" s="39" t="str">
        <f t="shared" si="17"/>
        <v/>
      </c>
      <c r="N103" s="40"/>
      <c r="O103" s="48"/>
      <c r="P103" s="41"/>
    </row>
    <row r="104" spans="1:16" s="4" customFormat="1" ht="12.75" x14ac:dyDescent="0.2">
      <c r="A104" s="34">
        <v>88</v>
      </c>
      <c r="B104" s="43" t="s">
        <v>249</v>
      </c>
      <c r="C104" s="44" t="s">
        <v>35</v>
      </c>
      <c r="D104" s="15"/>
      <c r="E104" s="45" t="s">
        <v>250</v>
      </c>
      <c r="F104" s="35"/>
      <c r="G104" s="46"/>
      <c r="H104" s="36" t="str">
        <f t="shared" si="18"/>
        <v xml:space="preserve"> </v>
      </c>
      <c r="I104" s="37" t="str">
        <f t="shared" si="15"/>
        <v xml:space="preserve"> </v>
      </c>
      <c r="J104" s="49"/>
      <c r="K104" s="37" t="str">
        <f t="shared" si="16"/>
        <v xml:space="preserve"> </v>
      </c>
      <c r="L104" s="47"/>
      <c r="M104" s="39" t="str">
        <f t="shared" si="17"/>
        <v/>
      </c>
      <c r="N104" s="40"/>
      <c r="O104" s="48"/>
      <c r="P104" s="41"/>
    </row>
    <row r="105" spans="1:16" s="4" customFormat="1" ht="12.75" x14ac:dyDescent="0.2">
      <c r="A105" s="42">
        <v>89</v>
      </c>
      <c r="B105" s="43" t="s">
        <v>251</v>
      </c>
      <c r="C105" s="44" t="s">
        <v>35</v>
      </c>
      <c r="D105" s="15" t="s">
        <v>252</v>
      </c>
      <c r="E105" s="45" t="s">
        <v>253</v>
      </c>
      <c r="F105" s="35"/>
      <c r="G105" s="46"/>
      <c r="H105" s="36" t="str">
        <f t="shared" si="18"/>
        <v xml:space="preserve"> </v>
      </c>
      <c r="I105" s="37" t="str">
        <f t="shared" si="15"/>
        <v xml:space="preserve"> </v>
      </c>
      <c r="J105" s="49"/>
      <c r="K105" s="37" t="str">
        <f t="shared" si="16"/>
        <v xml:space="preserve"> </v>
      </c>
      <c r="L105" s="47"/>
      <c r="M105" s="39" t="str">
        <f t="shared" si="17"/>
        <v/>
      </c>
      <c r="N105" s="40"/>
      <c r="O105" s="48"/>
      <c r="P105" s="41"/>
    </row>
    <row r="106" spans="1:16" s="4" customFormat="1" ht="12.75" x14ac:dyDescent="0.2">
      <c r="A106" s="42">
        <v>90</v>
      </c>
      <c r="B106" s="43" t="s">
        <v>254</v>
      </c>
      <c r="C106" s="44" t="s">
        <v>35</v>
      </c>
      <c r="D106" s="15" t="s">
        <v>255</v>
      </c>
      <c r="E106" s="45" t="s">
        <v>256</v>
      </c>
      <c r="F106" s="35"/>
      <c r="G106" s="46"/>
      <c r="H106" s="36" t="str">
        <f t="shared" si="18"/>
        <v xml:space="preserve"> </v>
      </c>
      <c r="I106" s="37" t="str">
        <f t="shared" si="15"/>
        <v xml:space="preserve"> </v>
      </c>
      <c r="J106" s="49"/>
      <c r="K106" s="37" t="str">
        <f t="shared" si="16"/>
        <v xml:space="preserve"> </v>
      </c>
      <c r="L106" s="47"/>
      <c r="M106" s="39" t="str">
        <f t="shared" si="17"/>
        <v/>
      </c>
      <c r="N106" s="40"/>
      <c r="O106" s="48"/>
      <c r="P106" s="41"/>
    </row>
    <row r="107" spans="1:16" s="4" customFormat="1" ht="12.75" x14ac:dyDescent="0.2">
      <c r="A107" s="42">
        <v>91</v>
      </c>
      <c r="B107" s="43" t="s">
        <v>257</v>
      </c>
      <c r="C107" s="44" t="s">
        <v>35</v>
      </c>
      <c r="D107" s="15" t="s">
        <v>258</v>
      </c>
      <c r="E107" s="45" t="s">
        <v>259</v>
      </c>
      <c r="F107" s="35"/>
      <c r="G107" s="46"/>
      <c r="H107" s="36" t="str">
        <f t="shared" si="18"/>
        <v xml:space="preserve"> </v>
      </c>
      <c r="I107" s="37" t="str">
        <f t="shared" si="15"/>
        <v xml:space="preserve"> </v>
      </c>
      <c r="J107" s="49"/>
      <c r="K107" s="37" t="str">
        <f t="shared" si="16"/>
        <v xml:space="preserve"> </v>
      </c>
      <c r="L107" s="47"/>
      <c r="M107" s="39" t="str">
        <f t="shared" si="17"/>
        <v/>
      </c>
      <c r="N107" s="40"/>
      <c r="O107" s="48"/>
      <c r="P107" s="41"/>
    </row>
    <row r="108" spans="1:16" s="4" customFormat="1" ht="12.75" x14ac:dyDescent="0.2">
      <c r="A108" s="34">
        <v>92</v>
      </c>
      <c r="B108" s="50" t="s">
        <v>260</v>
      </c>
      <c r="C108" s="44" t="s">
        <v>35</v>
      </c>
      <c r="D108" s="51" t="s">
        <v>261</v>
      </c>
      <c r="E108" s="52" t="s">
        <v>262</v>
      </c>
      <c r="F108" s="35"/>
      <c r="G108" s="46"/>
      <c r="H108" s="36" t="str">
        <f t="shared" si="18"/>
        <v xml:space="preserve"> </v>
      </c>
      <c r="I108" s="37" t="str">
        <f t="shared" si="15"/>
        <v xml:space="preserve"> </v>
      </c>
      <c r="J108" s="49"/>
      <c r="K108" s="37" t="str">
        <f t="shared" si="16"/>
        <v xml:space="preserve"> </v>
      </c>
      <c r="L108" s="47"/>
      <c r="M108" s="39" t="str">
        <f t="shared" si="17"/>
        <v/>
      </c>
      <c r="N108" s="40"/>
      <c r="O108" s="48"/>
      <c r="P108" s="41"/>
    </row>
    <row r="109" spans="1:16" s="4" customFormat="1" ht="12.75" x14ac:dyDescent="0.2">
      <c r="A109" s="42">
        <v>93</v>
      </c>
      <c r="B109" s="43" t="s">
        <v>263</v>
      </c>
      <c r="C109" s="44" t="s">
        <v>35</v>
      </c>
      <c r="D109" s="15" t="s">
        <v>264</v>
      </c>
      <c r="E109" s="45" t="s">
        <v>265</v>
      </c>
      <c r="F109" s="35"/>
      <c r="G109" s="46"/>
      <c r="H109" s="36" t="str">
        <f t="shared" si="18"/>
        <v xml:space="preserve"> </v>
      </c>
      <c r="I109" s="37" t="str">
        <f t="shared" si="15"/>
        <v xml:space="preserve"> </v>
      </c>
      <c r="J109" s="49"/>
      <c r="K109" s="37" t="str">
        <f t="shared" si="16"/>
        <v xml:space="preserve"> </v>
      </c>
      <c r="L109" s="47"/>
      <c r="M109" s="39" t="str">
        <f t="shared" si="17"/>
        <v/>
      </c>
      <c r="N109" s="40"/>
      <c r="O109" s="48"/>
      <c r="P109" s="41"/>
    </row>
    <row r="110" spans="1:16" s="4" customFormat="1" ht="12.75" x14ac:dyDescent="0.2">
      <c r="A110" s="42">
        <v>94</v>
      </c>
      <c r="B110" s="50" t="s">
        <v>266</v>
      </c>
      <c r="C110" s="44" t="s">
        <v>35</v>
      </c>
      <c r="D110" s="51" t="s">
        <v>267</v>
      </c>
      <c r="E110" s="52" t="s">
        <v>268</v>
      </c>
      <c r="F110" s="35"/>
      <c r="G110" s="46"/>
      <c r="H110" s="36" t="str">
        <f t="shared" si="18"/>
        <v xml:space="preserve"> </v>
      </c>
      <c r="I110" s="37" t="str">
        <f t="shared" si="15"/>
        <v xml:space="preserve"> </v>
      </c>
      <c r="J110" s="49"/>
      <c r="K110" s="37" t="str">
        <f t="shared" si="16"/>
        <v xml:space="preserve"> </v>
      </c>
      <c r="L110" s="47"/>
      <c r="M110" s="39" t="str">
        <f t="shared" si="17"/>
        <v/>
      </c>
      <c r="N110" s="40"/>
      <c r="O110" s="48"/>
      <c r="P110" s="41"/>
    </row>
    <row r="111" spans="1:16" s="4" customFormat="1" ht="12.75" x14ac:dyDescent="0.2">
      <c r="A111" s="34">
        <v>95</v>
      </c>
      <c r="B111" s="50" t="s">
        <v>269</v>
      </c>
      <c r="C111" s="44" t="s">
        <v>35</v>
      </c>
      <c r="D111" s="51" t="s">
        <v>270</v>
      </c>
      <c r="E111" s="52" t="s">
        <v>271</v>
      </c>
      <c r="F111" s="35"/>
      <c r="G111" s="46"/>
      <c r="H111" s="36" t="str">
        <f t="shared" si="18"/>
        <v xml:space="preserve"> </v>
      </c>
      <c r="I111" s="37" t="str">
        <f t="shared" si="15"/>
        <v xml:space="preserve"> </v>
      </c>
      <c r="J111" s="49"/>
      <c r="K111" s="37" t="str">
        <f t="shared" si="16"/>
        <v xml:space="preserve"> </v>
      </c>
      <c r="L111" s="47"/>
      <c r="M111" s="39" t="str">
        <f t="shared" si="17"/>
        <v/>
      </c>
      <c r="N111" s="53"/>
      <c r="O111" s="54"/>
      <c r="P111" s="41"/>
    </row>
    <row r="112" spans="1:16" s="4" customFormat="1" ht="12.75" x14ac:dyDescent="0.2">
      <c r="A112" s="42">
        <v>96</v>
      </c>
      <c r="B112" s="50" t="s">
        <v>272</v>
      </c>
      <c r="C112" s="44" t="s">
        <v>35</v>
      </c>
      <c r="D112" s="51"/>
      <c r="E112" s="52" t="s">
        <v>273</v>
      </c>
      <c r="F112" s="35"/>
      <c r="G112" s="46"/>
      <c r="H112" s="36" t="str">
        <f t="shared" si="18"/>
        <v xml:space="preserve"> </v>
      </c>
      <c r="I112" s="37" t="str">
        <f t="shared" si="15"/>
        <v xml:space="preserve"> </v>
      </c>
      <c r="J112" s="49"/>
      <c r="K112" s="37" t="str">
        <f t="shared" si="16"/>
        <v xml:space="preserve"> </v>
      </c>
      <c r="L112" s="47"/>
      <c r="M112" s="39" t="str">
        <f t="shared" si="17"/>
        <v/>
      </c>
      <c r="N112" s="40"/>
      <c r="O112" s="48"/>
      <c r="P112" s="41"/>
    </row>
    <row r="113" spans="1:16" s="4" customFormat="1" ht="12.75" x14ac:dyDescent="0.2">
      <c r="A113" s="42">
        <v>97</v>
      </c>
      <c r="B113" s="50" t="s">
        <v>274</v>
      </c>
      <c r="C113" s="44" t="s">
        <v>35</v>
      </c>
      <c r="D113" s="51" t="s">
        <v>275</v>
      </c>
      <c r="E113" s="52" t="s">
        <v>276</v>
      </c>
      <c r="F113" s="35"/>
      <c r="G113" s="46"/>
      <c r="H113" s="36" t="str">
        <f t="shared" si="18"/>
        <v xml:space="preserve"> </v>
      </c>
      <c r="I113" s="37" t="str">
        <f t="shared" si="15"/>
        <v xml:space="preserve"> </v>
      </c>
      <c r="J113" s="49"/>
      <c r="K113" s="37" t="str">
        <f t="shared" si="16"/>
        <v xml:space="preserve"> </v>
      </c>
      <c r="L113" s="47"/>
      <c r="M113" s="39" t="str">
        <f t="shared" si="17"/>
        <v/>
      </c>
      <c r="N113" s="53"/>
      <c r="O113" s="54"/>
      <c r="P113" s="41"/>
    </row>
    <row r="114" spans="1:16" s="4" customFormat="1" ht="12.75" x14ac:dyDescent="0.2">
      <c r="A114" s="34">
        <v>98</v>
      </c>
      <c r="B114" s="50" t="s">
        <v>277</v>
      </c>
      <c r="C114" s="44" t="s">
        <v>35</v>
      </c>
      <c r="D114" s="51" t="s">
        <v>278</v>
      </c>
      <c r="E114" s="52" t="s">
        <v>279</v>
      </c>
      <c r="F114" s="35"/>
      <c r="G114" s="46"/>
      <c r="H114" s="36" t="str">
        <f t="shared" si="18"/>
        <v xml:space="preserve"> </v>
      </c>
      <c r="I114" s="37" t="str">
        <f t="shared" si="15"/>
        <v xml:space="preserve"> </v>
      </c>
      <c r="J114" s="49"/>
      <c r="K114" s="37" t="str">
        <f t="shared" si="16"/>
        <v xml:space="preserve"> </v>
      </c>
      <c r="L114" s="47"/>
      <c r="M114" s="39" t="str">
        <f t="shared" si="17"/>
        <v/>
      </c>
      <c r="N114" s="40"/>
      <c r="O114" s="48"/>
      <c r="P114" s="41"/>
    </row>
    <row r="115" spans="1:16" s="4" customFormat="1" ht="12.75" x14ac:dyDescent="0.2">
      <c r="A115" s="42">
        <v>99</v>
      </c>
      <c r="B115" s="50" t="s">
        <v>280</v>
      </c>
      <c r="C115" s="44" t="s">
        <v>35</v>
      </c>
      <c r="D115" s="51" t="s">
        <v>281</v>
      </c>
      <c r="E115" s="52" t="s">
        <v>282</v>
      </c>
      <c r="F115" s="35"/>
      <c r="G115" s="46"/>
      <c r="H115" s="36" t="str">
        <f t="shared" si="18"/>
        <v xml:space="preserve"> </v>
      </c>
      <c r="I115" s="37" t="str">
        <f t="shared" si="15"/>
        <v xml:space="preserve"> </v>
      </c>
      <c r="J115" s="49"/>
      <c r="K115" s="37" t="str">
        <f t="shared" si="16"/>
        <v xml:space="preserve"> </v>
      </c>
      <c r="L115" s="47"/>
      <c r="M115" s="39" t="str">
        <f t="shared" si="17"/>
        <v/>
      </c>
      <c r="N115" s="40"/>
      <c r="O115" s="48"/>
      <c r="P115" s="41"/>
    </row>
    <row r="116" spans="1:16" s="4" customFormat="1" ht="12.75" x14ac:dyDescent="0.2">
      <c r="A116" s="42">
        <v>100</v>
      </c>
      <c r="B116" s="43" t="s">
        <v>283</v>
      </c>
      <c r="C116" s="44" t="s">
        <v>94</v>
      </c>
      <c r="D116" s="15" t="s">
        <v>284</v>
      </c>
      <c r="E116" s="45" t="s">
        <v>41</v>
      </c>
      <c r="F116" s="35"/>
      <c r="G116" s="46"/>
      <c r="H116" s="36" t="str">
        <f t="shared" si="18"/>
        <v xml:space="preserve"> </v>
      </c>
      <c r="I116" s="37" t="str">
        <f t="shared" ref="I116:I134" si="19">IFERROR(F116*H116," ")</f>
        <v xml:space="preserve"> </v>
      </c>
      <c r="J116" s="49"/>
      <c r="K116" s="37" t="str">
        <f t="shared" ref="K116:K134" si="20">IFERROR((I116*(1+J116))," ")</f>
        <v xml:space="preserve"> </v>
      </c>
      <c r="L116" s="47"/>
      <c r="M116" s="39" t="str">
        <f t="shared" ref="M116:M134" si="21">IFERROR(K116*(1+L116),"")</f>
        <v/>
      </c>
      <c r="N116" s="40"/>
      <c r="O116" s="48"/>
      <c r="P116" s="41"/>
    </row>
    <row r="117" spans="1:16" s="4" customFormat="1" ht="12.75" x14ac:dyDescent="0.2">
      <c r="A117" s="42">
        <v>101</v>
      </c>
      <c r="B117" s="43" t="s">
        <v>285</v>
      </c>
      <c r="C117" s="44" t="s">
        <v>39</v>
      </c>
      <c r="D117" s="15" t="s">
        <v>286</v>
      </c>
      <c r="E117" s="45" t="s">
        <v>41</v>
      </c>
      <c r="F117" s="35"/>
      <c r="G117" s="46"/>
      <c r="H117" s="36" t="str">
        <f t="shared" si="18"/>
        <v xml:space="preserve"> </v>
      </c>
      <c r="I117" s="37" t="str">
        <f t="shared" si="19"/>
        <v xml:space="preserve"> </v>
      </c>
      <c r="J117" s="49"/>
      <c r="K117" s="37" t="str">
        <f t="shared" si="20"/>
        <v xml:space="preserve"> </v>
      </c>
      <c r="L117" s="47"/>
      <c r="M117" s="39" t="str">
        <f t="shared" si="21"/>
        <v/>
      </c>
      <c r="N117" s="40"/>
      <c r="O117" s="48"/>
      <c r="P117" s="41"/>
    </row>
    <row r="118" spans="1:16" s="4" customFormat="1" ht="12.75" x14ac:dyDescent="0.2">
      <c r="A118" s="42">
        <v>102</v>
      </c>
      <c r="B118" s="43" t="s">
        <v>287</v>
      </c>
      <c r="C118" s="44" t="s">
        <v>94</v>
      </c>
      <c r="D118" s="15" t="s">
        <v>288</v>
      </c>
      <c r="E118" s="45" t="s">
        <v>41</v>
      </c>
      <c r="F118" s="35"/>
      <c r="G118" s="46"/>
      <c r="H118" s="36" t="str">
        <f t="shared" si="18"/>
        <v xml:space="preserve"> </v>
      </c>
      <c r="I118" s="37" t="str">
        <f t="shared" si="19"/>
        <v xml:space="preserve"> </v>
      </c>
      <c r="J118" s="49"/>
      <c r="K118" s="37" t="str">
        <f t="shared" si="20"/>
        <v xml:space="preserve"> </v>
      </c>
      <c r="L118" s="47"/>
      <c r="M118" s="39" t="str">
        <f t="shared" si="21"/>
        <v/>
      </c>
      <c r="N118" s="40"/>
      <c r="O118" s="48"/>
      <c r="P118" s="41"/>
    </row>
    <row r="119" spans="1:16" s="4" customFormat="1" ht="12.75" x14ac:dyDescent="0.2">
      <c r="A119" s="42">
        <v>103</v>
      </c>
      <c r="B119" s="43" t="s">
        <v>289</v>
      </c>
      <c r="C119" s="44" t="s">
        <v>94</v>
      </c>
      <c r="D119" s="15" t="s">
        <v>290</v>
      </c>
      <c r="E119" s="45" t="s">
        <v>41</v>
      </c>
      <c r="F119" s="35"/>
      <c r="G119" s="46"/>
      <c r="H119" s="36" t="str">
        <f t="shared" si="18"/>
        <v xml:space="preserve"> </v>
      </c>
      <c r="I119" s="37" t="str">
        <f t="shared" si="19"/>
        <v xml:space="preserve"> </v>
      </c>
      <c r="J119" s="49"/>
      <c r="K119" s="37" t="str">
        <f t="shared" si="20"/>
        <v xml:space="preserve"> </v>
      </c>
      <c r="L119" s="47"/>
      <c r="M119" s="39" t="str">
        <f t="shared" si="21"/>
        <v/>
      </c>
      <c r="N119" s="40"/>
      <c r="O119" s="48"/>
      <c r="P119" s="41"/>
    </row>
    <row r="120" spans="1:16" s="4" customFormat="1" ht="12.75" x14ac:dyDescent="0.2">
      <c r="A120" s="42">
        <v>104</v>
      </c>
      <c r="B120" s="43" t="s">
        <v>291</v>
      </c>
      <c r="C120" s="44" t="s">
        <v>35</v>
      </c>
      <c r="D120" s="15" t="s">
        <v>292</v>
      </c>
      <c r="E120" s="45" t="s">
        <v>293</v>
      </c>
      <c r="F120" s="35"/>
      <c r="G120" s="46"/>
      <c r="H120" s="36" t="str">
        <f t="shared" ref="H120:H136" si="22">IFERROR(LOOKUP(G120,$H$5:$I$12)," ")</f>
        <v xml:space="preserve"> </v>
      </c>
      <c r="I120" s="37" t="str">
        <f t="shared" si="19"/>
        <v xml:space="preserve"> </v>
      </c>
      <c r="J120" s="49"/>
      <c r="K120" s="37" t="str">
        <f t="shared" si="20"/>
        <v xml:space="preserve"> </v>
      </c>
      <c r="L120" s="47"/>
      <c r="M120" s="39" t="str">
        <f t="shared" si="21"/>
        <v/>
      </c>
      <c r="N120" s="40"/>
      <c r="O120" s="48"/>
      <c r="P120" s="41"/>
    </row>
    <row r="121" spans="1:16" s="4" customFormat="1" ht="12.75" x14ac:dyDescent="0.2">
      <c r="A121" s="34">
        <v>105</v>
      </c>
      <c r="B121" s="43" t="s">
        <v>294</v>
      </c>
      <c r="C121" s="44" t="s">
        <v>35</v>
      </c>
      <c r="D121" s="15" t="s">
        <v>295</v>
      </c>
      <c r="E121" s="45" t="s">
        <v>296</v>
      </c>
      <c r="F121" s="35"/>
      <c r="G121" s="46"/>
      <c r="H121" s="36" t="str">
        <f t="shared" si="22"/>
        <v xml:space="preserve"> </v>
      </c>
      <c r="I121" s="37" t="str">
        <f t="shared" si="19"/>
        <v xml:space="preserve"> </v>
      </c>
      <c r="J121" s="49"/>
      <c r="K121" s="37" t="str">
        <f t="shared" si="20"/>
        <v xml:space="preserve"> </v>
      </c>
      <c r="L121" s="47"/>
      <c r="M121" s="39" t="str">
        <f t="shared" si="21"/>
        <v/>
      </c>
      <c r="N121" s="40"/>
      <c r="O121" s="48"/>
      <c r="P121" s="41"/>
    </row>
    <row r="122" spans="1:16" s="4" customFormat="1" ht="12.75" x14ac:dyDescent="0.2">
      <c r="A122" s="42">
        <v>106</v>
      </c>
      <c r="B122" s="43" t="s">
        <v>297</v>
      </c>
      <c r="C122" s="44" t="s">
        <v>35</v>
      </c>
      <c r="D122" s="15" t="s">
        <v>298</v>
      </c>
      <c r="E122" s="45" t="s">
        <v>299</v>
      </c>
      <c r="F122" s="35"/>
      <c r="G122" s="46"/>
      <c r="H122" s="36" t="str">
        <f t="shared" si="22"/>
        <v xml:space="preserve"> </v>
      </c>
      <c r="I122" s="37" t="str">
        <f t="shared" si="19"/>
        <v xml:space="preserve"> </v>
      </c>
      <c r="J122" s="49"/>
      <c r="K122" s="37" t="str">
        <f t="shared" si="20"/>
        <v xml:space="preserve"> </v>
      </c>
      <c r="L122" s="47"/>
      <c r="M122" s="39" t="str">
        <f t="shared" si="21"/>
        <v/>
      </c>
      <c r="N122" s="40"/>
      <c r="O122" s="48"/>
      <c r="P122" s="41"/>
    </row>
    <row r="123" spans="1:16" s="4" customFormat="1" ht="12.75" x14ac:dyDescent="0.2">
      <c r="A123" s="42">
        <v>107</v>
      </c>
      <c r="B123" s="43" t="s">
        <v>300</v>
      </c>
      <c r="C123" s="44" t="s">
        <v>35</v>
      </c>
      <c r="D123" s="15" t="s">
        <v>301</v>
      </c>
      <c r="E123" s="45" t="s">
        <v>302</v>
      </c>
      <c r="F123" s="35"/>
      <c r="G123" s="46"/>
      <c r="H123" s="36" t="str">
        <f t="shared" si="22"/>
        <v xml:space="preserve"> </v>
      </c>
      <c r="I123" s="37" t="str">
        <f t="shared" si="19"/>
        <v xml:space="preserve"> </v>
      </c>
      <c r="J123" s="49"/>
      <c r="K123" s="37" t="str">
        <f t="shared" si="20"/>
        <v xml:space="preserve"> </v>
      </c>
      <c r="L123" s="47"/>
      <c r="M123" s="39" t="str">
        <f t="shared" si="21"/>
        <v/>
      </c>
      <c r="N123" s="40"/>
      <c r="O123" s="48"/>
      <c r="P123" s="41"/>
    </row>
    <row r="124" spans="1:16" s="4" customFormat="1" ht="12.75" x14ac:dyDescent="0.2">
      <c r="A124" s="42">
        <v>108</v>
      </c>
      <c r="B124" s="43" t="s">
        <v>303</v>
      </c>
      <c r="C124" s="44" t="s">
        <v>35</v>
      </c>
      <c r="D124" s="15" t="s">
        <v>41</v>
      </c>
      <c r="E124" s="45" t="s">
        <v>304</v>
      </c>
      <c r="F124" s="35"/>
      <c r="G124" s="46"/>
      <c r="H124" s="36" t="str">
        <f t="shared" si="22"/>
        <v xml:space="preserve"> </v>
      </c>
      <c r="I124" s="37" t="str">
        <f t="shared" si="19"/>
        <v xml:space="preserve"> </v>
      </c>
      <c r="J124" s="49"/>
      <c r="K124" s="37" t="str">
        <f t="shared" si="20"/>
        <v xml:space="preserve"> </v>
      </c>
      <c r="L124" s="47"/>
      <c r="M124" s="39" t="str">
        <f t="shared" si="21"/>
        <v/>
      </c>
      <c r="N124" s="40"/>
      <c r="O124" s="48"/>
      <c r="P124" s="41"/>
    </row>
    <row r="125" spans="1:16" s="4" customFormat="1" ht="12.75" x14ac:dyDescent="0.2">
      <c r="A125" s="34">
        <v>109</v>
      </c>
      <c r="B125" s="43" t="s">
        <v>305</v>
      </c>
      <c r="C125" s="44" t="s">
        <v>94</v>
      </c>
      <c r="D125" s="15" t="s">
        <v>306</v>
      </c>
      <c r="E125" s="45" t="s">
        <v>41</v>
      </c>
      <c r="F125" s="35"/>
      <c r="G125" s="46"/>
      <c r="H125" s="36" t="str">
        <f t="shared" si="22"/>
        <v xml:space="preserve"> </v>
      </c>
      <c r="I125" s="37" t="str">
        <f t="shared" si="19"/>
        <v xml:space="preserve"> </v>
      </c>
      <c r="J125" s="49"/>
      <c r="K125" s="37" t="str">
        <f t="shared" si="20"/>
        <v xml:space="preserve"> </v>
      </c>
      <c r="L125" s="47"/>
      <c r="M125" s="39" t="str">
        <f t="shared" si="21"/>
        <v/>
      </c>
      <c r="N125" s="40"/>
      <c r="O125" s="48"/>
      <c r="P125" s="41"/>
    </row>
    <row r="126" spans="1:16" s="4" customFormat="1" ht="12.75" x14ac:dyDescent="0.2">
      <c r="A126" s="42">
        <v>110</v>
      </c>
      <c r="B126" s="43" t="s">
        <v>307</v>
      </c>
      <c r="C126" s="44" t="s">
        <v>35</v>
      </c>
      <c r="D126" s="15" t="s">
        <v>308</v>
      </c>
      <c r="E126" s="45" t="s">
        <v>309</v>
      </c>
      <c r="F126" s="35"/>
      <c r="G126" s="46"/>
      <c r="H126" s="36" t="str">
        <f t="shared" si="22"/>
        <v xml:space="preserve"> </v>
      </c>
      <c r="I126" s="37" t="str">
        <f t="shared" si="19"/>
        <v xml:space="preserve"> </v>
      </c>
      <c r="J126" s="49"/>
      <c r="K126" s="37" t="str">
        <f t="shared" si="20"/>
        <v xml:space="preserve"> </v>
      </c>
      <c r="L126" s="47"/>
      <c r="M126" s="39" t="str">
        <f t="shared" si="21"/>
        <v/>
      </c>
      <c r="N126" s="40"/>
      <c r="O126" s="48"/>
      <c r="P126" s="41"/>
    </row>
    <row r="127" spans="1:16" s="4" customFormat="1" ht="12.75" x14ac:dyDescent="0.2">
      <c r="A127" s="42">
        <v>111</v>
      </c>
      <c r="B127" s="50" t="s">
        <v>310</v>
      </c>
      <c r="C127" s="44" t="s">
        <v>35</v>
      </c>
      <c r="D127" s="51" t="s">
        <v>311</v>
      </c>
      <c r="E127" s="52" t="s">
        <v>312</v>
      </c>
      <c r="F127" s="35"/>
      <c r="G127" s="46"/>
      <c r="H127" s="36" t="str">
        <f t="shared" si="22"/>
        <v xml:space="preserve"> </v>
      </c>
      <c r="I127" s="37" t="str">
        <f t="shared" si="19"/>
        <v xml:space="preserve"> </v>
      </c>
      <c r="J127" s="49"/>
      <c r="K127" s="37" t="str">
        <f t="shared" si="20"/>
        <v xml:space="preserve"> </v>
      </c>
      <c r="L127" s="47"/>
      <c r="M127" s="39" t="str">
        <f t="shared" si="21"/>
        <v/>
      </c>
      <c r="N127" s="40"/>
      <c r="O127" s="48"/>
      <c r="P127" s="41"/>
    </row>
    <row r="128" spans="1:16" s="4" customFormat="1" ht="12.75" x14ac:dyDescent="0.2">
      <c r="A128" s="34">
        <v>112</v>
      </c>
      <c r="B128" s="43" t="s">
        <v>313</v>
      </c>
      <c r="C128" s="44" t="s">
        <v>94</v>
      </c>
      <c r="D128" s="15" t="s">
        <v>314</v>
      </c>
      <c r="E128" s="45" t="s">
        <v>41</v>
      </c>
      <c r="F128" s="35"/>
      <c r="G128" s="46"/>
      <c r="H128" s="36" t="str">
        <f t="shared" si="22"/>
        <v xml:space="preserve"> </v>
      </c>
      <c r="I128" s="37" t="str">
        <f t="shared" si="19"/>
        <v xml:space="preserve"> </v>
      </c>
      <c r="J128" s="49"/>
      <c r="K128" s="37" t="str">
        <f t="shared" si="20"/>
        <v xml:space="preserve"> </v>
      </c>
      <c r="L128" s="47"/>
      <c r="M128" s="39" t="str">
        <f t="shared" si="21"/>
        <v/>
      </c>
      <c r="N128" s="40"/>
      <c r="O128" s="48"/>
      <c r="P128" s="41"/>
    </row>
    <row r="129" spans="1:16" s="4" customFormat="1" ht="12.75" x14ac:dyDescent="0.2">
      <c r="A129" s="42">
        <v>113</v>
      </c>
      <c r="B129" s="43" t="s">
        <v>315</v>
      </c>
      <c r="C129" s="44" t="s">
        <v>35</v>
      </c>
      <c r="D129" s="15" t="s">
        <v>316</v>
      </c>
      <c r="E129" s="45" t="s">
        <v>317</v>
      </c>
      <c r="F129" s="35"/>
      <c r="G129" s="46"/>
      <c r="H129" s="36" t="str">
        <f t="shared" si="22"/>
        <v xml:space="preserve"> </v>
      </c>
      <c r="I129" s="37" t="str">
        <f t="shared" si="19"/>
        <v xml:space="preserve"> </v>
      </c>
      <c r="J129" s="49"/>
      <c r="K129" s="37" t="str">
        <f t="shared" si="20"/>
        <v xml:space="preserve"> </v>
      </c>
      <c r="L129" s="47"/>
      <c r="M129" s="39" t="str">
        <f t="shared" si="21"/>
        <v/>
      </c>
      <c r="N129" s="40"/>
      <c r="O129" s="48"/>
      <c r="P129" s="41"/>
    </row>
    <row r="130" spans="1:16" s="4" customFormat="1" ht="12.75" x14ac:dyDescent="0.2">
      <c r="A130" s="34">
        <v>114</v>
      </c>
      <c r="B130" s="43" t="s">
        <v>318</v>
      </c>
      <c r="C130" s="44" t="s">
        <v>94</v>
      </c>
      <c r="D130" s="15" t="s">
        <v>319</v>
      </c>
      <c r="E130" s="45" t="s">
        <v>41</v>
      </c>
      <c r="F130" s="35"/>
      <c r="G130" s="46"/>
      <c r="H130" s="36" t="str">
        <f t="shared" si="22"/>
        <v xml:space="preserve"> </v>
      </c>
      <c r="I130" s="37" t="str">
        <f t="shared" si="19"/>
        <v xml:space="preserve"> </v>
      </c>
      <c r="J130" s="49"/>
      <c r="K130" s="37" t="str">
        <f t="shared" si="20"/>
        <v xml:space="preserve"> </v>
      </c>
      <c r="L130" s="47"/>
      <c r="M130" s="39" t="str">
        <f t="shared" si="21"/>
        <v/>
      </c>
      <c r="N130" s="40"/>
      <c r="O130" s="48"/>
      <c r="P130" s="41"/>
    </row>
    <row r="131" spans="1:16" s="4" customFormat="1" ht="12.75" x14ac:dyDescent="0.2">
      <c r="A131" s="42">
        <v>115</v>
      </c>
      <c r="B131" s="43" t="s">
        <v>320</v>
      </c>
      <c r="C131" s="44" t="s">
        <v>35</v>
      </c>
      <c r="D131" s="15" t="s">
        <v>321</v>
      </c>
      <c r="E131" s="45" t="s">
        <v>322</v>
      </c>
      <c r="F131" s="35"/>
      <c r="G131" s="46"/>
      <c r="H131" s="36" t="str">
        <f t="shared" si="22"/>
        <v xml:space="preserve"> </v>
      </c>
      <c r="I131" s="37" t="str">
        <f t="shared" si="19"/>
        <v xml:space="preserve"> </v>
      </c>
      <c r="J131" s="49"/>
      <c r="K131" s="37" t="str">
        <f t="shared" si="20"/>
        <v xml:space="preserve"> </v>
      </c>
      <c r="L131" s="47"/>
      <c r="M131" s="39" t="str">
        <f t="shared" si="21"/>
        <v/>
      </c>
      <c r="N131" s="40"/>
      <c r="O131" s="48"/>
      <c r="P131" s="41"/>
    </row>
    <row r="132" spans="1:16" s="4" customFormat="1" ht="12.75" x14ac:dyDescent="0.2">
      <c r="A132" s="42">
        <v>116</v>
      </c>
      <c r="B132" s="50" t="s">
        <v>323</v>
      </c>
      <c r="C132" s="44" t="s">
        <v>35</v>
      </c>
      <c r="D132" s="51" t="s">
        <v>324</v>
      </c>
      <c r="E132" s="52" t="s">
        <v>325</v>
      </c>
      <c r="F132" s="35"/>
      <c r="G132" s="46"/>
      <c r="H132" s="36" t="str">
        <f t="shared" si="22"/>
        <v xml:space="preserve"> </v>
      </c>
      <c r="I132" s="37" t="str">
        <f t="shared" si="19"/>
        <v xml:space="preserve"> </v>
      </c>
      <c r="J132" s="49"/>
      <c r="K132" s="37" t="str">
        <f t="shared" si="20"/>
        <v xml:space="preserve"> </v>
      </c>
      <c r="L132" s="47"/>
      <c r="M132" s="39" t="str">
        <f t="shared" si="21"/>
        <v/>
      </c>
      <c r="N132" s="40"/>
      <c r="O132" s="48"/>
      <c r="P132" s="41"/>
    </row>
    <row r="133" spans="1:16" s="4" customFormat="1" ht="12.75" x14ac:dyDescent="0.2">
      <c r="A133" s="42">
        <v>117</v>
      </c>
      <c r="B133" s="43" t="s">
        <v>326</v>
      </c>
      <c r="C133" s="44" t="s">
        <v>94</v>
      </c>
      <c r="D133" s="15" t="s">
        <v>327</v>
      </c>
      <c r="E133" s="45" t="s">
        <v>41</v>
      </c>
      <c r="F133" s="35"/>
      <c r="G133" s="46"/>
      <c r="H133" s="36" t="str">
        <f t="shared" si="22"/>
        <v xml:space="preserve"> </v>
      </c>
      <c r="I133" s="37" t="str">
        <f t="shared" si="19"/>
        <v xml:space="preserve"> </v>
      </c>
      <c r="J133" s="49"/>
      <c r="K133" s="37" t="str">
        <f t="shared" si="20"/>
        <v xml:space="preserve"> </v>
      </c>
      <c r="L133" s="47"/>
      <c r="M133" s="39" t="str">
        <f t="shared" si="21"/>
        <v/>
      </c>
      <c r="N133" s="40"/>
      <c r="O133" s="48"/>
      <c r="P133" s="41"/>
    </row>
    <row r="134" spans="1:16" s="4" customFormat="1" ht="12.75" x14ac:dyDescent="0.2">
      <c r="A134" s="34">
        <v>118</v>
      </c>
      <c r="B134" s="43" t="s">
        <v>328</v>
      </c>
      <c r="C134" s="44" t="s">
        <v>94</v>
      </c>
      <c r="D134" s="15" t="s">
        <v>329</v>
      </c>
      <c r="E134" s="45"/>
      <c r="F134" s="35"/>
      <c r="G134" s="46"/>
      <c r="H134" s="36" t="str">
        <f t="shared" si="22"/>
        <v xml:space="preserve"> </v>
      </c>
      <c r="I134" s="37" t="str">
        <f t="shared" si="19"/>
        <v xml:space="preserve"> </v>
      </c>
      <c r="J134" s="49"/>
      <c r="K134" s="37" t="str">
        <f t="shared" si="20"/>
        <v xml:space="preserve"> </v>
      </c>
      <c r="L134" s="47"/>
      <c r="M134" s="39" t="str">
        <f t="shared" si="21"/>
        <v/>
      </c>
      <c r="N134" s="40"/>
      <c r="O134" s="48"/>
      <c r="P134" s="41"/>
    </row>
    <row r="135" spans="1:16" s="4" customFormat="1" ht="12.75" x14ac:dyDescent="0.2">
      <c r="A135" s="34">
        <v>119</v>
      </c>
      <c r="B135" s="43" t="s">
        <v>330</v>
      </c>
      <c r="C135" s="44" t="s">
        <v>94</v>
      </c>
      <c r="D135" s="15" t="s">
        <v>331</v>
      </c>
      <c r="E135" s="45" t="s">
        <v>41</v>
      </c>
      <c r="F135" s="35"/>
      <c r="G135" s="46"/>
      <c r="H135" s="36" t="str">
        <f t="shared" si="22"/>
        <v xml:space="preserve"> </v>
      </c>
      <c r="I135" s="37" t="str">
        <f t="shared" ref="I135:I151" si="23">IFERROR(F135*H135," ")</f>
        <v xml:space="preserve"> </v>
      </c>
      <c r="J135" s="49"/>
      <c r="K135" s="37" t="str">
        <f t="shared" ref="K135:K151" si="24">IFERROR((I135*(1+J135))," ")</f>
        <v xml:space="preserve"> </v>
      </c>
      <c r="L135" s="47"/>
      <c r="M135" s="39" t="str">
        <f t="shared" ref="M135:M151" si="25">IFERROR(K135*(1+L135),"")</f>
        <v/>
      </c>
      <c r="N135" s="40"/>
      <c r="O135" s="48"/>
      <c r="P135" s="41"/>
    </row>
    <row r="136" spans="1:16" s="4" customFormat="1" ht="12.75" x14ac:dyDescent="0.2">
      <c r="A136" s="34">
        <v>120</v>
      </c>
      <c r="B136" s="50" t="s">
        <v>332</v>
      </c>
      <c r="C136" s="44" t="s">
        <v>94</v>
      </c>
      <c r="D136" s="51" t="s">
        <v>333</v>
      </c>
      <c r="E136" s="52" t="s">
        <v>41</v>
      </c>
      <c r="F136" s="35"/>
      <c r="G136" s="46"/>
      <c r="H136" s="36" t="str">
        <f t="shared" si="22"/>
        <v xml:space="preserve"> </v>
      </c>
      <c r="I136" s="37" t="str">
        <f t="shared" si="23"/>
        <v xml:space="preserve"> </v>
      </c>
      <c r="J136" s="49"/>
      <c r="K136" s="37" t="str">
        <f t="shared" si="24"/>
        <v xml:space="preserve"> </v>
      </c>
      <c r="L136" s="47"/>
      <c r="M136" s="39" t="str">
        <f t="shared" si="25"/>
        <v/>
      </c>
      <c r="N136" s="40"/>
      <c r="O136" s="48"/>
      <c r="P136" s="41"/>
    </row>
    <row r="137" spans="1:16" s="4" customFormat="1" ht="12.75" x14ac:dyDescent="0.2">
      <c r="A137" s="42">
        <v>121</v>
      </c>
      <c r="B137" s="50" t="s">
        <v>334</v>
      </c>
      <c r="C137" s="44" t="s">
        <v>94</v>
      </c>
      <c r="D137" s="51" t="s">
        <v>335</v>
      </c>
      <c r="E137" s="52" t="s">
        <v>41</v>
      </c>
      <c r="F137" s="35"/>
      <c r="G137" s="46"/>
      <c r="H137" s="36" t="str">
        <f t="shared" ref="H137:H156" si="26">IFERROR(LOOKUP(G137,$H$5:$I$12)," ")</f>
        <v xml:space="preserve"> </v>
      </c>
      <c r="I137" s="37" t="str">
        <f t="shared" si="23"/>
        <v xml:space="preserve"> </v>
      </c>
      <c r="J137" s="49"/>
      <c r="K137" s="37" t="str">
        <f t="shared" si="24"/>
        <v xml:space="preserve"> </v>
      </c>
      <c r="L137" s="47"/>
      <c r="M137" s="39" t="str">
        <f t="shared" si="25"/>
        <v/>
      </c>
      <c r="N137" s="40"/>
      <c r="O137" s="48"/>
      <c r="P137" s="41"/>
    </row>
    <row r="138" spans="1:16" s="4" customFormat="1" ht="12.75" x14ac:dyDescent="0.2">
      <c r="A138" s="34">
        <v>122</v>
      </c>
      <c r="B138" s="43" t="s">
        <v>336</v>
      </c>
      <c r="C138" s="44" t="s">
        <v>94</v>
      </c>
      <c r="D138" s="15" t="s">
        <v>337</v>
      </c>
      <c r="E138" s="45" t="s">
        <v>41</v>
      </c>
      <c r="F138" s="35"/>
      <c r="G138" s="46"/>
      <c r="H138" s="36" t="str">
        <f t="shared" si="26"/>
        <v xml:space="preserve"> </v>
      </c>
      <c r="I138" s="37" t="str">
        <f t="shared" si="23"/>
        <v xml:space="preserve"> </v>
      </c>
      <c r="J138" s="49"/>
      <c r="K138" s="37" t="str">
        <f t="shared" si="24"/>
        <v xml:space="preserve"> </v>
      </c>
      <c r="L138" s="47"/>
      <c r="M138" s="39" t="str">
        <f t="shared" si="25"/>
        <v/>
      </c>
      <c r="N138" s="40"/>
      <c r="O138" s="48"/>
      <c r="P138" s="41"/>
    </row>
    <row r="139" spans="1:16" s="4" customFormat="1" ht="12.75" x14ac:dyDescent="0.2">
      <c r="A139" s="42">
        <v>123</v>
      </c>
      <c r="B139" s="43" t="s">
        <v>338</v>
      </c>
      <c r="C139" s="44" t="s">
        <v>35</v>
      </c>
      <c r="D139" s="15" t="s">
        <v>339</v>
      </c>
      <c r="E139" s="45" t="s">
        <v>340</v>
      </c>
      <c r="F139" s="35"/>
      <c r="G139" s="46"/>
      <c r="H139" s="36" t="str">
        <f t="shared" si="26"/>
        <v xml:space="preserve"> </v>
      </c>
      <c r="I139" s="37" t="str">
        <f t="shared" si="23"/>
        <v xml:space="preserve"> </v>
      </c>
      <c r="J139" s="49"/>
      <c r="K139" s="37" t="str">
        <f t="shared" si="24"/>
        <v xml:space="preserve"> </v>
      </c>
      <c r="L139" s="47"/>
      <c r="M139" s="39" t="str">
        <f t="shared" si="25"/>
        <v/>
      </c>
      <c r="N139" s="40"/>
      <c r="O139" s="48"/>
      <c r="P139" s="41"/>
    </row>
    <row r="140" spans="1:16" s="4" customFormat="1" ht="12.75" x14ac:dyDescent="0.2">
      <c r="A140" s="42">
        <v>124</v>
      </c>
      <c r="B140" s="43" t="s">
        <v>341</v>
      </c>
      <c r="C140" s="44" t="s">
        <v>35</v>
      </c>
      <c r="D140" s="15"/>
      <c r="E140" s="45" t="s">
        <v>342</v>
      </c>
      <c r="F140" s="35"/>
      <c r="G140" s="46"/>
      <c r="H140" s="36" t="str">
        <f t="shared" si="26"/>
        <v xml:space="preserve"> </v>
      </c>
      <c r="I140" s="37" t="str">
        <f t="shared" si="23"/>
        <v xml:space="preserve"> </v>
      </c>
      <c r="J140" s="49"/>
      <c r="K140" s="37" t="str">
        <f t="shared" si="24"/>
        <v xml:space="preserve"> </v>
      </c>
      <c r="L140" s="47"/>
      <c r="M140" s="39" t="str">
        <f t="shared" si="25"/>
        <v/>
      </c>
      <c r="N140" s="40"/>
      <c r="O140" s="48"/>
      <c r="P140" s="41"/>
    </row>
    <row r="141" spans="1:16" s="4" customFormat="1" ht="12.75" x14ac:dyDescent="0.2">
      <c r="A141" s="34">
        <v>125</v>
      </c>
      <c r="B141" s="43" t="s">
        <v>343</v>
      </c>
      <c r="C141" s="44" t="s">
        <v>94</v>
      </c>
      <c r="D141" s="15" t="s">
        <v>344</v>
      </c>
      <c r="E141" s="45" t="s">
        <v>41</v>
      </c>
      <c r="F141" s="35"/>
      <c r="G141" s="46"/>
      <c r="H141" s="36" t="str">
        <f t="shared" si="26"/>
        <v xml:space="preserve"> </v>
      </c>
      <c r="I141" s="37" t="str">
        <f t="shared" si="23"/>
        <v xml:space="preserve"> </v>
      </c>
      <c r="J141" s="49"/>
      <c r="K141" s="37" t="str">
        <f t="shared" si="24"/>
        <v xml:space="preserve"> </v>
      </c>
      <c r="L141" s="47"/>
      <c r="M141" s="39" t="str">
        <f t="shared" si="25"/>
        <v/>
      </c>
      <c r="N141" s="40"/>
      <c r="O141" s="48"/>
      <c r="P141" s="41"/>
    </row>
    <row r="142" spans="1:16" s="4" customFormat="1" ht="12.75" x14ac:dyDescent="0.2">
      <c r="A142" s="42">
        <v>126</v>
      </c>
      <c r="B142" s="50" t="s">
        <v>345</v>
      </c>
      <c r="C142" s="44" t="s">
        <v>35</v>
      </c>
      <c r="D142" s="51" t="s">
        <v>346</v>
      </c>
      <c r="E142" s="52" t="s">
        <v>347</v>
      </c>
      <c r="F142" s="35"/>
      <c r="G142" s="46"/>
      <c r="H142" s="36" t="str">
        <f t="shared" si="26"/>
        <v xml:space="preserve"> </v>
      </c>
      <c r="I142" s="37" t="str">
        <f t="shared" si="23"/>
        <v xml:space="preserve"> </v>
      </c>
      <c r="J142" s="49"/>
      <c r="K142" s="37" t="str">
        <f t="shared" si="24"/>
        <v xml:space="preserve"> </v>
      </c>
      <c r="L142" s="47"/>
      <c r="M142" s="39" t="str">
        <f t="shared" si="25"/>
        <v/>
      </c>
      <c r="N142" s="40"/>
      <c r="O142" s="48"/>
      <c r="P142" s="41"/>
    </row>
    <row r="143" spans="1:16" s="4" customFormat="1" ht="12.75" x14ac:dyDescent="0.2">
      <c r="A143" s="34">
        <v>127</v>
      </c>
      <c r="B143" s="50" t="s">
        <v>348</v>
      </c>
      <c r="C143" s="44" t="s">
        <v>94</v>
      </c>
      <c r="D143" s="51" t="s">
        <v>349</v>
      </c>
      <c r="E143" s="52" t="s">
        <v>41</v>
      </c>
      <c r="F143" s="35"/>
      <c r="G143" s="46"/>
      <c r="H143" s="36" t="str">
        <f t="shared" si="26"/>
        <v xml:space="preserve"> </v>
      </c>
      <c r="I143" s="37" t="str">
        <f t="shared" si="23"/>
        <v xml:space="preserve"> </v>
      </c>
      <c r="J143" s="49"/>
      <c r="K143" s="37" t="str">
        <f t="shared" si="24"/>
        <v xml:space="preserve"> </v>
      </c>
      <c r="L143" s="47"/>
      <c r="M143" s="39" t="str">
        <f t="shared" si="25"/>
        <v/>
      </c>
      <c r="N143" s="40"/>
      <c r="O143" s="48"/>
      <c r="P143" s="41"/>
    </row>
    <row r="144" spans="1:16" s="4" customFormat="1" ht="12.75" x14ac:dyDescent="0.2">
      <c r="A144" s="42">
        <v>128</v>
      </c>
      <c r="B144" s="50" t="s">
        <v>350</v>
      </c>
      <c r="C144" s="44" t="s">
        <v>35</v>
      </c>
      <c r="D144" s="51" t="s">
        <v>351</v>
      </c>
      <c r="E144" s="52" t="s">
        <v>352</v>
      </c>
      <c r="F144" s="35"/>
      <c r="G144" s="46"/>
      <c r="H144" s="36" t="str">
        <f t="shared" si="26"/>
        <v xml:space="preserve"> </v>
      </c>
      <c r="I144" s="37" t="str">
        <f t="shared" si="23"/>
        <v xml:space="preserve"> </v>
      </c>
      <c r="J144" s="49"/>
      <c r="K144" s="37" t="str">
        <f t="shared" si="24"/>
        <v xml:space="preserve"> </v>
      </c>
      <c r="L144" s="47"/>
      <c r="M144" s="39" t="str">
        <f t="shared" si="25"/>
        <v/>
      </c>
      <c r="N144" s="40"/>
      <c r="O144" s="48"/>
      <c r="P144" s="41"/>
    </row>
    <row r="145" spans="1:16" s="4" customFormat="1" ht="12.75" x14ac:dyDescent="0.2">
      <c r="A145" s="42">
        <v>129</v>
      </c>
      <c r="B145" s="43" t="s">
        <v>353</v>
      </c>
      <c r="C145" s="44" t="s">
        <v>35</v>
      </c>
      <c r="D145" s="15" t="s">
        <v>354</v>
      </c>
      <c r="E145" s="45" t="s">
        <v>355</v>
      </c>
      <c r="F145" s="35"/>
      <c r="G145" s="46"/>
      <c r="H145" s="36" t="str">
        <f t="shared" si="26"/>
        <v xml:space="preserve"> </v>
      </c>
      <c r="I145" s="37" t="str">
        <f t="shared" si="23"/>
        <v xml:space="preserve"> </v>
      </c>
      <c r="J145" s="49"/>
      <c r="K145" s="37" t="str">
        <f t="shared" si="24"/>
        <v xml:space="preserve"> </v>
      </c>
      <c r="L145" s="47"/>
      <c r="M145" s="39" t="str">
        <f t="shared" si="25"/>
        <v/>
      </c>
      <c r="N145" s="40"/>
      <c r="O145" s="48"/>
      <c r="P145" s="41"/>
    </row>
    <row r="146" spans="1:16" s="4" customFormat="1" ht="12.75" x14ac:dyDescent="0.2">
      <c r="A146" s="34">
        <v>130</v>
      </c>
      <c r="B146" s="43" t="s">
        <v>356</v>
      </c>
      <c r="C146" s="44" t="s">
        <v>35</v>
      </c>
      <c r="D146" s="15" t="s">
        <v>357</v>
      </c>
      <c r="E146" s="45" t="s">
        <v>358</v>
      </c>
      <c r="F146" s="35"/>
      <c r="G146" s="46"/>
      <c r="H146" s="36" t="str">
        <f t="shared" si="26"/>
        <v xml:space="preserve"> </v>
      </c>
      <c r="I146" s="37" t="str">
        <f t="shared" si="23"/>
        <v xml:space="preserve"> </v>
      </c>
      <c r="J146" s="49"/>
      <c r="K146" s="37" t="str">
        <f t="shared" si="24"/>
        <v xml:space="preserve"> </v>
      </c>
      <c r="L146" s="47"/>
      <c r="M146" s="39" t="str">
        <f t="shared" si="25"/>
        <v/>
      </c>
      <c r="N146" s="40"/>
      <c r="O146" s="48"/>
      <c r="P146" s="41"/>
    </row>
    <row r="147" spans="1:16" s="4" customFormat="1" ht="12.75" x14ac:dyDescent="0.2">
      <c r="A147" s="42">
        <v>131</v>
      </c>
      <c r="B147" s="43" t="s">
        <v>359</v>
      </c>
      <c r="C147" s="44" t="s">
        <v>35</v>
      </c>
      <c r="D147" s="15" t="s">
        <v>360</v>
      </c>
      <c r="E147" s="45" t="s">
        <v>361</v>
      </c>
      <c r="F147" s="35"/>
      <c r="G147" s="46"/>
      <c r="H147" s="36" t="str">
        <f t="shared" si="26"/>
        <v xml:space="preserve"> </v>
      </c>
      <c r="I147" s="37" t="str">
        <f t="shared" si="23"/>
        <v xml:space="preserve"> </v>
      </c>
      <c r="J147" s="49"/>
      <c r="K147" s="37" t="str">
        <f t="shared" si="24"/>
        <v xml:space="preserve"> </v>
      </c>
      <c r="L147" s="47"/>
      <c r="M147" s="39" t="str">
        <f t="shared" si="25"/>
        <v/>
      </c>
      <c r="N147" s="40"/>
      <c r="O147" s="48"/>
      <c r="P147" s="41"/>
    </row>
    <row r="148" spans="1:16" s="4" customFormat="1" ht="12.75" x14ac:dyDescent="0.2">
      <c r="A148" s="42">
        <v>132</v>
      </c>
      <c r="B148" s="43" t="s">
        <v>362</v>
      </c>
      <c r="C148" s="44" t="s">
        <v>35</v>
      </c>
      <c r="D148" s="15" t="s">
        <v>363</v>
      </c>
      <c r="E148" s="45" t="s">
        <v>364</v>
      </c>
      <c r="F148" s="35"/>
      <c r="G148" s="46"/>
      <c r="H148" s="36" t="str">
        <f t="shared" si="26"/>
        <v xml:space="preserve"> </v>
      </c>
      <c r="I148" s="37" t="str">
        <f t="shared" si="23"/>
        <v xml:space="preserve"> </v>
      </c>
      <c r="J148" s="49"/>
      <c r="K148" s="37" t="str">
        <f t="shared" si="24"/>
        <v xml:space="preserve"> </v>
      </c>
      <c r="L148" s="47"/>
      <c r="M148" s="39" t="str">
        <f t="shared" si="25"/>
        <v/>
      </c>
      <c r="N148" s="40"/>
      <c r="O148" s="48"/>
      <c r="P148" s="41"/>
    </row>
    <row r="149" spans="1:16" s="4" customFormat="1" ht="12.75" x14ac:dyDescent="0.2">
      <c r="A149" s="42">
        <v>133</v>
      </c>
      <c r="B149" s="43" t="s">
        <v>365</v>
      </c>
      <c r="C149" s="44" t="s">
        <v>35</v>
      </c>
      <c r="D149" s="15" t="s">
        <v>366</v>
      </c>
      <c r="E149" s="45" t="s">
        <v>367</v>
      </c>
      <c r="F149" s="35"/>
      <c r="G149" s="46"/>
      <c r="H149" s="36" t="str">
        <f t="shared" si="26"/>
        <v xml:space="preserve"> </v>
      </c>
      <c r="I149" s="37" t="str">
        <f t="shared" si="23"/>
        <v xml:space="preserve"> </v>
      </c>
      <c r="J149" s="49"/>
      <c r="K149" s="37" t="str">
        <f t="shared" si="24"/>
        <v xml:space="preserve"> </v>
      </c>
      <c r="L149" s="47"/>
      <c r="M149" s="39" t="str">
        <f t="shared" si="25"/>
        <v/>
      </c>
      <c r="N149" s="40"/>
      <c r="O149" s="48"/>
      <c r="P149" s="41"/>
    </row>
    <row r="150" spans="1:16" s="4" customFormat="1" ht="12.75" x14ac:dyDescent="0.2">
      <c r="A150" s="42">
        <v>134</v>
      </c>
      <c r="B150" s="43" t="s">
        <v>368</v>
      </c>
      <c r="C150" s="44" t="s">
        <v>94</v>
      </c>
      <c r="D150" s="15" t="s">
        <v>369</v>
      </c>
      <c r="E150" s="45" t="s">
        <v>41</v>
      </c>
      <c r="F150" s="35"/>
      <c r="G150" s="46"/>
      <c r="H150" s="36" t="str">
        <f t="shared" si="26"/>
        <v xml:space="preserve"> </v>
      </c>
      <c r="I150" s="37" t="str">
        <f t="shared" si="23"/>
        <v xml:space="preserve"> </v>
      </c>
      <c r="J150" s="49"/>
      <c r="K150" s="37" t="str">
        <f t="shared" si="24"/>
        <v xml:space="preserve"> </v>
      </c>
      <c r="L150" s="47"/>
      <c r="M150" s="39" t="str">
        <f t="shared" si="25"/>
        <v/>
      </c>
      <c r="N150" s="40"/>
      <c r="O150" s="48"/>
      <c r="P150" s="41"/>
    </row>
    <row r="151" spans="1:16" s="4" customFormat="1" ht="12.75" x14ac:dyDescent="0.2">
      <c r="A151" s="42">
        <v>135</v>
      </c>
      <c r="B151" s="43" t="s">
        <v>370</v>
      </c>
      <c r="C151" s="44" t="s">
        <v>35</v>
      </c>
      <c r="D151" s="15" t="s">
        <v>371</v>
      </c>
      <c r="E151" s="45" t="s">
        <v>372</v>
      </c>
      <c r="F151" s="35"/>
      <c r="G151" s="46"/>
      <c r="H151" s="36" t="str">
        <f t="shared" si="26"/>
        <v xml:space="preserve"> </v>
      </c>
      <c r="I151" s="37" t="str">
        <f t="shared" si="23"/>
        <v xml:space="preserve"> </v>
      </c>
      <c r="J151" s="49"/>
      <c r="K151" s="37" t="str">
        <f t="shared" si="24"/>
        <v xml:space="preserve"> </v>
      </c>
      <c r="L151" s="47"/>
      <c r="M151" s="39" t="str">
        <f t="shared" si="25"/>
        <v/>
      </c>
      <c r="N151" s="40"/>
      <c r="O151" s="48"/>
      <c r="P151" s="41"/>
    </row>
    <row r="152" spans="1:16" s="3" customFormat="1" x14ac:dyDescent="0.25">
      <c r="A152" s="34">
        <v>136</v>
      </c>
      <c r="B152" s="43" t="s">
        <v>373</v>
      </c>
      <c r="C152" s="44" t="s">
        <v>35</v>
      </c>
      <c r="D152" s="15" t="s">
        <v>374</v>
      </c>
      <c r="E152" s="45" t="s">
        <v>375</v>
      </c>
      <c r="F152" s="35"/>
      <c r="G152" s="46"/>
      <c r="H152" s="36" t="str">
        <f t="shared" si="26"/>
        <v xml:space="preserve"> </v>
      </c>
      <c r="I152" s="37" t="str">
        <f t="shared" ref="I152:I172" si="27">IFERROR(F152*H152," ")</f>
        <v xml:space="preserve"> </v>
      </c>
      <c r="J152" s="49"/>
      <c r="K152" s="37" t="str">
        <f t="shared" ref="K152:K172" si="28">IFERROR((I152*(1+J152))," ")</f>
        <v xml:space="preserve"> </v>
      </c>
      <c r="L152" s="47"/>
      <c r="M152" s="39" t="str">
        <f t="shared" ref="M152:M172" si="29">IFERROR(K152*(1+L152),"")</f>
        <v/>
      </c>
      <c r="N152" s="40"/>
      <c r="O152" s="48"/>
      <c r="P152" s="41"/>
    </row>
    <row r="153" spans="1:16" s="3" customFormat="1" x14ac:dyDescent="0.25">
      <c r="A153" s="42">
        <v>137</v>
      </c>
      <c r="B153" s="43" t="s">
        <v>376</v>
      </c>
      <c r="C153" s="44" t="s">
        <v>35</v>
      </c>
      <c r="D153" s="15"/>
      <c r="E153" s="45" t="s">
        <v>377</v>
      </c>
      <c r="F153" s="35"/>
      <c r="G153" s="46"/>
      <c r="H153" s="36" t="str">
        <f t="shared" si="26"/>
        <v xml:space="preserve"> </v>
      </c>
      <c r="I153" s="37" t="str">
        <f t="shared" si="27"/>
        <v xml:space="preserve"> </v>
      </c>
      <c r="J153" s="49"/>
      <c r="K153" s="37" t="str">
        <f t="shared" si="28"/>
        <v xml:space="preserve"> </v>
      </c>
      <c r="L153" s="47"/>
      <c r="M153" s="39" t="str">
        <f t="shared" si="29"/>
        <v/>
      </c>
      <c r="N153" s="40"/>
      <c r="O153" s="48"/>
      <c r="P153" s="41"/>
    </row>
    <row r="154" spans="1:16" s="3" customFormat="1" x14ac:dyDescent="0.25">
      <c r="A154" s="34">
        <v>138</v>
      </c>
      <c r="B154" s="43" t="s">
        <v>378</v>
      </c>
      <c r="C154" s="44" t="s">
        <v>94</v>
      </c>
      <c r="D154" s="15" t="s">
        <v>379</v>
      </c>
      <c r="E154" s="45" t="s">
        <v>41</v>
      </c>
      <c r="F154" s="35"/>
      <c r="G154" s="46"/>
      <c r="H154" s="36" t="str">
        <f t="shared" si="26"/>
        <v xml:space="preserve"> </v>
      </c>
      <c r="I154" s="37" t="str">
        <f t="shared" si="27"/>
        <v xml:space="preserve"> </v>
      </c>
      <c r="J154" s="49"/>
      <c r="K154" s="37" t="str">
        <f t="shared" si="28"/>
        <v xml:space="preserve"> </v>
      </c>
      <c r="L154" s="47"/>
      <c r="M154" s="39" t="str">
        <f t="shared" si="29"/>
        <v/>
      </c>
      <c r="N154" s="40"/>
      <c r="O154" s="48"/>
      <c r="P154" s="41"/>
    </row>
    <row r="155" spans="1:16" s="3" customFormat="1" x14ac:dyDescent="0.25">
      <c r="A155" s="42">
        <v>139</v>
      </c>
      <c r="B155" s="43" t="s">
        <v>380</v>
      </c>
      <c r="C155" s="44" t="s">
        <v>94</v>
      </c>
      <c r="D155" s="15" t="s">
        <v>381</v>
      </c>
      <c r="E155" s="45" t="s">
        <v>41</v>
      </c>
      <c r="F155" s="35"/>
      <c r="G155" s="46"/>
      <c r="H155" s="36" t="str">
        <f t="shared" si="26"/>
        <v xml:space="preserve"> </v>
      </c>
      <c r="I155" s="37" t="str">
        <f t="shared" si="27"/>
        <v xml:space="preserve"> </v>
      </c>
      <c r="J155" s="49"/>
      <c r="K155" s="37" t="str">
        <f t="shared" si="28"/>
        <v xml:space="preserve"> </v>
      </c>
      <c r="L155" s="47"/>
      <c r="M155" s="39" t="str">
        <f t="shared" si="29"/>
        <v/>
      </c>
      <c r="N155" s="40"/>
      <c r="O155" s="48"/>
      <c r="P155" s="41"/>
    </row>
    <row r="156" spans="1:16" s="3" customFormat="1" x14ac:dyDescent="0.25">
      <c r="A156" s="42">
        <v>140</v>
      </c>
      <c r="B156" s="43" t="s">
        <v>382</v>
      </c>
      <c r="C156" s="44" t="s">
        <v>35</v>
      </c>
      <c r="D156" s="15" t="s">
        <v>383</v>
      </c>
      <c r="E156" s="45" t="s">
        <v>384</v>
      </c>
      <c r="F156" s="35"/>
      <c r="G156" s="46"/>
      <c r="H156" s="36" t="str">
        <f t="shared" si="26"/>
        <v xml:space="preserve"> </v>
      </c>
      <c r="I156" s="37" t="str">
        <f t="shared" si="27"/>
        <v xml:space="preserve"> </v>
      </c>
      <c r="J156" s="49"/>
      <c r="K156" s="37" t="str">
        <f t="shared" si="28"/>
        <v xml:space="preserve"> </v>
      </c>
      <c r="L156" s="47"/>
      <c r="M156" s="39" t="str">
        <f t="shared" si="29"/>
        <v/>
      </c>
      <c r="N156" s="40"/>
      <c r="O156" s="48"/>
      <c r="P156" s="41"/>
    </row>
    <row r="157" spans="1:16" s="3" customFormat="1" x14ac:dyDescent="0.25">
      <c r="A157" s="42">
        <v>141</v>
      </c>
      <c r="B157" s="43" t="s">
        <v>385</v>
      </c>
      <c r="C157" s="44" t="s">
        <v>35</v>
      </c>
      <c r="D157" s="15"/>
      <c r="E157" s="45" t="s">
        <v>386</v>
      </c>
      <c r="F157" s="35"/>
      <c r="G157" s="46"/>
      <c r="H157" s="36" t="str">
        <f t="shared" ref="H157:H174" si="30">IFERROR(LOOKUP(G157,$H$5:$I$12)," ")</f>
        <v xml:space="preserve"> </v>
      </c>
      <c r="I157" s="37" t="str">
        <f t="shared" si="27"/>
        <v xml:space="preserve"> </v>
      </c>
      <c r="J157" s="49"/>
      <c r="K157" s="37" t="str">
        <f t="shared" si="28"/>
        <v xml:space="preserve"> </v>
      </c>
      <c r="L157" s="47"/>
      <c r="M157" s="39" t="str">
        <f t="shared" si="29"/>
        <v/>
      </c>
      <c r="N157" s="40"/>
      <c r="O157" s="48"/>
      <c r="P157" s="41"/>
    </row>
    <row r="158" spans="1:16" s="3" customFormat="1" x14ac:dyDescent="0.25">
      <c r="A158" s="34">
        <v>142</v>
      </c>
      <c r="B158" s="43" t="s">
        <v>387</v>
      </c>
      <c r="C158" s="44" t="s">
        <v>94</v>
      </c>
      <c r="D158" s="15" t="s">
        <v>388</v>
      </c>
      <c r="E158" s="45" t="s">
        <v>41</v>
      </c>
      <c r="F158" s="35"/>
      <c r="G158" s="46"/>
      <c r="H158" s="36" t="str">
        <f t="shared" si="30"/>
        <v xml:space="preserve"> </v>
      </c>
      <c r="I158" s="37" t="str">
        <f t="shared" si="27"/>
        <v xml:space="preserve"> </v>
      </c>
      <c r="J158" s="49"/>
      <c r="K158" s="37" t="str">
        <f t="shared" si="28"/>
        <v xml:space="preserve"> </v>
      </c>
      <c r="L158" s="47"/>
      <c r="M158" s="39" t="str">
        <f t="shared" si="29"/>
        <v/>
      </c>
      <c r="N158" s="40"/>
      <c r="O158" s="48"/>
      <c r="P158" s="41"/>
    </row>
    <row r="159" spans="1:16" s="3" customFormat="1" x14ac:dyDescent="0.25">
      <c r="A159" s="42">
        <v>143</v>
      </c>
      <c r="B159" s="43" t="s">
        <v>389</v>
      </c>
      <c r="C159" s="44" t="s">
        <v>39</v>
      </c>
      <c r="D159" s="15" t="s">
        <v>390</v>
      </c>
      <c r="E159" s="45" t="s">
        <v>41</v>
      </c>
      <c r="F159" s="35"/>
      <c r="G159" s="46"/>
      <c r="H159" s="36" t="str">
        <f t="shared" si="30"/>
        <v xml:space="preserve"> </v>
      </c>
      <c r="I159" s="37" t="str">
        <f t="shared" si="27"/>
        <v xml:space="preserve"> </v>
      </c>
      <c r="J159" s="49"/>
      <c r="K159" s="37" t="str">
        <f t="shared" si="28"/>
        <v xml:space="preserve"> </v>
      </c>
      <c r="L159" s="47"/>
      <c r="M159" s="39" t="str">
        <f t="shared" si="29"/>
        <v/>
      </c>
      <c r="N159" s="40"/>
      <c r="O159" s="48"/>
      <c r="P159" s="41"/>
    </row>
    <row r="160" spans="1:16" s="3" customFormat="1" x14ac:dyDescent="0.25">
      <c r="A160" s="34">
        <v>144</v>
      </c>
      <c r="B160" s="43" t="s">
        <v>391</v>
      </c>
      <c r="C160" s="58" t="s">
        <v>94</v>
      </c>
      <c r="D160" s="15" t="s">
        <v>392</v>
      </c>
      <c r="E160" s="45" t="s">
        <v>393</v>
      </c>
      <c r="F160" s="35"/>
      <c r="G160" s="46"/>
      <c r="H160" s="36" t="str">
        <f t="shared" si="30"/>
        <v xml:space="preserve"> </v>
      </c>
      <c r="I160" s="37" t="str">
        <f t="shared" si="27"/>
        <v xml:space="preserve"> </v>
      </c>
      <c r="J160" s="49"/>
      <c r="K160" s="37" t="str">
        <f t="shared" si="28"/>
        <v xml:space="preserve"> </v>
      </c>
      <c r="L160" s="47"/>
      <c r="M160" s="39" t="str">
        <f t="shared" si="29"/>
        <v/>
      </c>
      <c r="N160" s="40"/>
      <c r="O160" s="48"/>
      <c r="P160" s="41"/>
    </row>
    <row r="161" spans="1:16" s="3" customFormat="1" x14ac:dyDescent="0.25">
      <c r="A161" s="42">
        <v>145</v>
      </c>
      <c r="B161" s="43" t="s">
        <v>394</v>
      </c>
      <c r="C161" s="58" t="s">
        <v>35</v>
      </c>
      <c r="D161" s="15"/>
      <c r="E161" s="45" t="s">
        <v>395</v>
      </c>
      <c r="F161" s="35"/>
      <c r="G161" s="46"/>
      <c r="H161" s="36" t="str">
        <f t="shared" si="30"/>
        <v xml:space="preserve"> </v>
      </c>
      <c r="I161" s="37" t="str">
        <f t="shared" si="27"/>
        <v xml:space="preserve"> </v>
      </c>
      <c r="J161" s="49"/>
      <c r="K161" s="37" t="str">
        <f t="shared" si="28"/>
        <v xml:space="preserve"> </v>
      </c>
      <c r="L161" s="47"/>
      <c r="M161" s="39" t="str">
        <f t="shared" si="29"/>
        <v/>
      </c>
      <c r="N161" s="40"/>
      <c r="O161" s="48"/>
      <c r="P161" s="41"/>
    </row>
    <row r="162" spans="1:16" s="3" customFormat="1" x14ac:dyDescent="0.25">
      <c r="A162" s="34">
        <v>146</v>
      </c>
      <c r="B162" s="43" t="s">
        <v>396</v>
      </c>
      <c r="C162" s="58" t="s">
        <v>35</v>
      </c>
      <c r="D162" s="15" t="s">
        <v>397</v>
      </c>
      <c r="E162" s="45" t="s">
        <v>398</v>
      </c>
      <c r="F162" s="35"/>
      <c r="G162" s="46"/>
      <c r="H162" s="36" t="str">
        <f t="shared" si="30"/>
        <v xml:space="preserve"> </v>
      </c>
      <c r="I162" s="37" t="str">
        <f t="shared" si="27"/>
        <v xml:space="preserve"> </v>
      </c>
      <c r="J162" s="49"/>
      <c r="K162" s="37" t="str">
        <f t="shared" si="28"/>
        <v xml:space="preserve"> </v>
      </c>
      <c r="L162" s="47"/>
      <c r="M162" s="39" t="str">
        <f t="shared" si="29"/>
        <v/>
      </c>
      <c r="N162" s="40"/>
      <c r="O162" s="48"/>
      <c r="P162" s="41"/>
    </row>
    <row r="163" spans="1:16" s="3" customFormat="1" x14ac:dyDescent="0.25">
      <c r="A163" s="42">
        <v>147</v>
      </c>
      <c r="B163" s="43" t="s">
        <v>399</v>
      </c>
      <c r="C163" s="58" t="s">
        <v>35</v>
      </c>
      <c r="D163" s="15" t="s">
        <v>400</v>
      </c>
      <c r="E163" s="45" t="s">
        <v>401</v>
      </c>
      <c r="F163" s="35"/>
      <c r="G163" s="46"/>
      <c r="H163" s="36" t="str">
        <f t="shared" si="30"/>
        <v xml:space="preserve"> </v>
      </c>
      <c r="I163" s="37" t="str">
        <f t="shared" si="27"/>
        <v xml:space="preserve"> </v>
      </c>
      <c r="J163" s="49"/>
      <c r="K163" s="37" t="str">
        <f t="shared" si="28"/>
        <v xml:space="preserve"> </v>
      </c>
      <c r="L163" s="47"/>
      <c r="M163" s="39" t="str">
        <f t="shared" si="29"/>
        <v/>
      </c>
      <c r="N163" s="40"/>
      <c r="O163" s="48"/>
      <c r="P163" s="41"/>
    </row>
    <row r="164" spans="1:16" x14ac:dyDescent="0.25">
      <c r="A164" s="34">
        <v>148</v>
      </c>
      <c r="B164" s="57" t="s">
        <v>402</v>
      </c>
      <c r="C164" s="56" t="s">
        <v>35</v>
      </c>
      <c r="D164" s="59" t="s">
        <v>403</v>
      </c>
      <c r="E164" s="60" t="s">
        <v>404</v>
      </c>
      <c r="F164" s="35"/>
      <c r="G164" s="46"/>
      <c r="H164" s="61" t="str">
        <f t="shared" si="30"/>
        <v xml:space="preserve"> </v>
      </c>
      <c r="I164" s="62" t="str">
        <f t="shared" si="27"/>
        <v xml:space="preserve"> </v>
      </c>
      <c r="J164" s="49"/>
      <c r="K164" s="62" t="str">
        <f t="shared" si="28"/>
        <v xml:space="preserve"> </v>
      </c>
      <c r="L164" s="47"/>
      <c r="M164" s="63" t="str">
        <f t="shared" si="29"/>
        <v/>
      </c>
      <c r="N164" s="40"/>
      <c r="O164" s="48"/>
      <c r="P164" s="41"/>
    </row>
    <row r="165" spans="1:16" x14ac:dyDescent="0.25">
      <c r="A165" s="42">
        <v>149</v>
      </c>
      <c r="B165" s="57" t="s">
        <v>405</v>
      </c>
      <c r="C165" s="56" t="s">
        <v>94</v>
      </c>
      <c r="D165" s="59" t="s">
        <v>406</v>
      </c>
      <c r="E165" s="60" t="s">
        <v>41</v>
      </c>
      <c r="F165" s="35"/>
      <c r="G165" s="46"/>
      <c r="H165" s="61" t="str">
        <f t="shared" si="30"/>
        <v xml:space="preserve"> </v>
      </c>
      <c r="I165" s="62" t="str">
        <f t="shared" si="27"/>
        <v xml:space="preserve"> </v>
      </c>
      <c r="J165" s="49"/>
      <c r="K165" s="62" t="str">
        <f t="shared" si="28"/>
        <v xml:space="preserve"> </v>
      </c>
      <c r="L165" s="47"/>
      <c r="M165" s="63" t="str">
        <f t="shared" si="29"/>
        <v/>
      </c>
      <c r="N165" s="40"/>
      <c r="O165" s="48"/>
      <c r="P165" s="41"/>
    </row>
    <row r="166" spans="1:16" x14ac:dyDescent="0.25">
      <c r="A166" s="42">
        <v>150</v>
      </c>
      <c r="B166" s="57" t="s">
        <v>407</v>
      </c>
      <c r="C166" s="56" t="s">
        <v>94</v>
      </c>
      <c r="D166" s="59" t="s">
        <v>408</v>
      </c>
      <c r="E166" s="60" t="s">
        <v>41</v>
      </c>
      <c r="F166" s="35"/>
      <c r="G166" s="46"/>
      <c r="H166" s="61" t="str">
        <f t="shared" si="30"/>
        <v xml:space="preserve"> </v>
      </c>
      <c r="I166" s="62" t="str">
        <f t="shared" si="27"/>
        <v xml:space="preserve"> </v>
      </c>
      <c r="J166" s="49"/>
      <c r="K166" s="62" t="str">
        <f t="shared" si="28"/>
        <v xml:space="preserve"> </v>
      </c>
      <c r="L166" s="47"/>
      <c r="M166" s="63" t="str">
        <f t="shared" si="29"/>
        <v/>
      </c>
      <c r="N166" s="40"/>
      <c r="O166" s="48"/>
      <c r="P166" s="41"/>
    </row>
    <row r="167" spans="1:16" x14ac:dyDescent="0.25">
      <c r="A167" s="42">
        <v>151</v>
      </c>
      <c r="B167" s="57" t="s">
        <v>409</v>
      </c>
      <c r="C167" s="56" t="s">
        <v>94</v>
      </c>
      <c r="D167" s="59" t="s">
        <v>410</v>
      </c>
      <c r="E167" s="60" t="s">
        <v>41</v>
      </c>
      <c r="F167" s="35"/>
      <c r="G167" s="46"/>
      <c r="H167" s="61" t="str">
        <f t="shared" si="30"/>
        <v xml:space="preserve"> </v>
      </c>
      <c r="I167" s="62" t="str">
        <f t="shared" si="27"/>
        <v xml:space="preserve"> </v>
      </c>
      <c r="J167" s="49"/>
      <c r="K167" s="62" t="str">
        <f t="shared" si="28"/>
        <v xml:space="preserve"> </v>
      </c>
      <c r="L167" s="47"/>
      <c r="M167" s="63" t="str">
        <f t="shared" si="29"/>
        <v/>
      </c>
      <c r="N167" s="40"/>
      <c r="O167" s="48"/>
      <c r="P167" s="41"/>
    </row>
    <row r="168" spans="1:16" x14ac:dyDescent="0.25">
      <c r="A168" s="34">
        <v>152</v>
      </c>
      <c r="B168" s="57" t="s">
        <v>411</v>
      </c>
      <c r="C168" s="56" t="s">
        <v>35</v>
      </c>
      <c r="D168" s="59" t="s">
        <v>412</v>
      </c>
      <c r="E168" s="60" t="s">
        <v>413</v>
      </c>
      <c r="F168" s="35"/>
      <c r="G168" s="46"/>
      <c r="H168" s="61" t="str">
        <f t="shared" si="30"/>
        <v xml:space="preserve"> </v>
      </c>
      <c r="I168" s="62" t="str">
        <f t="shared" si="27"/>
        <v xml:space="preserve"> </v>
      </c>
      <c r="J168" s="49"/>
      <c r="K168" s="62" t="str">
        <f t="shared" si="28"/>
        <v xml:space="preserve"> </v>
      </c>
      <c r="L168" s="47"/>
      <c r="M168" s="63" t="str">
        <f t="shared" si="29"/>
        <v/>
      </c>
      <c r="N168" s="40"/>
      <c r="O168" s="48"/>
      <c r="P168" s="41"/>
    </row>
    <row r="169" spans="1:16" x14ac:dyDescent="0.25">
      <c r="A169" s="42">
        <v>153</v>
      </c>
      <c r="B169" s="57" t="s">
        <v>414</v>
      </c>
      <c r="C169" s="56" t="s">
        <v>94</v>
      </c>
      <c r="D169" s="59" t="s">
        <v>415</v>
      </c>
      <c r="E169" s="60"/>
      <c r="F169" s="35"/>
      <c r="G169" s="46"/>
      <c r="H169" s="61" t="str">
        <f t="shared" si="30"/>
        <v xml:space="preserve"> </v>
      </c>
      <c r="I169" s="62" t="str">
        <f t="shared" si="27"/>
        <v xml:space="preserve"> </v>
      </c>
      <c r="J169" s="49"/>
      <c r="K169" s="62" t="str">
        <f t="shared" si="28"/>
        <v xml:space="preserve"> </v>
      </c>
      <c r="L169" s="47"/>
      <c r="M169" s="63" t="str">
        <f t="shared" si="29"/>
        <v/>
      </c>
      <c r="N169" s="40"/>
      <c r="O169" s="48"/>
      <c r="P169" s="41"/>
    </row>
    <row r="170" spans="1:16" x14ac:dyDescent="0.25">
      <c r="A170" s="42">
        <v>154</v>
      </c>
      <c r="B170" s="57" t="s">
        <v>416</v>
      </c>
      <c r="C170" s="56" t="s">
        <v>94</v>
      </c>
      <c r="D170" s="59" t="s">
        <v>417</v>
      </c>
      <c r="E170" s="60" t="s">
        <v>41</v>
      </c>
      <c r="F170" s="35"/>
      <c r="G170" s="46"/>
      <c r="H170" s="61" t="str">
        <f t="shared" si="30"/>
        <v xml:space="preserve"> </v>
      </c>
      <c r="I170" s="62" t="str">
        <f t="shared" si="27"/>
        <v xml:space="preserve"> </v>
      </c>
      <c r="J170" s="49"/>
      <c r="K170" s="62" t="str">
        <f t="shared" si="28"/>
        <v xml:space="preserve"> </v>
      </c>
      <c r="L170" s="47"/>
      <c r="M170" s="63" t="str">
        <f t="shared" si="29"/>
        <v/>
      </c>
      <c r="N170" s="40"/>
      <c r="O170" s="48"/>
      <c r="P170" s="41"/>
    </row>
    <row r="171" spans="1:16" x14ac:dyDescent="0.25">
      <c r="A171" s="34">
        <v>155</v>
      </c>
      <c r="B171" s="57" t="s">
        <v>418</v>
      </c>
      <c r="C171" s="56" t="s">
        <v>94</v>
      </c>
      <c r="D171" s="59" t="s">
        <v>419</v>
      </c>
      <c r="E171" s="60" t="s">
        <v>41</v>
      </c>
      <c r="F171" s="35"/>
      <c r="G171" s="46"/>
      <c r="H171" s="61" t="str">
        <f t="shared" si="30"/>
        <v xml:space="preserve"> </v>
      </c>
      <c r="I171" s="62" t="str">
        <f t="shared" si="27"/>
        <v xml:space="preserve"> </v>
      </c>
      <c r="J171" s="49"/>
      <c r="K171" s="62" t="str">
        <f t="shared" si="28"/>
        <v xml:space="preserve"> </v>
      </c>
      <c r="L171" s="47"/>
      <c r="M171" s="63" t="str">
        <f t="shared" si="29"/>
        <v/>
      </c>
      <c r="N171" s="40"/>
      <c r="O171" s="48"/>
      <c r="P171" s="41"/>
    </row>
    <row r="172" spans="1:16" x14ac:dyDescent="0.25">
      <c r="A172" s="42">
        <v>156</v>
      </c>
      <c r="B172" s="57" t="s">
        <v>420</v>
      </c>
      <c r="C172" s="56" t="s">
        <v>35</v>
      </c>
      <c r="D172" s="59" t="s">
        <v>421</v>
      </c>
      <c r="E172" s="60" t="s">
        <v>422</v>
      </c>
      <c r="F172" s="35"/>
      <c r="G172" s="46"/>
      <c r="H172" s="61" t="str">
        <f t="shared" si="30"/>
        <v xml:space="preserve"> </v>
      </c>
      <c r="I172" s="62" t="str">
        <f t="shared" si="27"/>
        <v xml:space="preserve"> </v>
      </c>
      <c r="J172" s="49"/>
      <c r="K172" s="62" t="str">
        <f t="shared" si="28"/>
        <v xml:space="preserve"> </v>
      </c>
      <c r="L172" s="47"/>
      <c r="M172" s="63" t="str">
        <f t="shared" si="29"/>
        <v/>
      </c>
      <c r="N172" s="40"/>
      <c r="O172" s="48"/>
      <c r="P172" s="41"/>
    </row>
    <row r="173" spans="1:16" x14ac:dyDescent="0.25">
      <c r="A173" s="42">
        <v>157</v>
      </c>
      <c r="B173" s="57" t="s">
        <v>423</v>
      </c>
      <c r="C173" s="56" t="s">
        <v>94</v>
      </c>
      <c r="D173" s="59" t="s">
        <v>424</v>
      </c>
      <c r="E173" s="60" t="s">
        <v>41</v>
      </c>
      <c r="F173" s="35"/>
      <c r="G173" s="46"/>
      <c r="H173" s="61" t="str">
        <f t="shared" si="30"/>
        <v xml:space="preserve"> </v>
      </c>
      <c r="I173" s="62" t="str">
        <f t="shared" ref="I173:I185" si="31">IFERROR(F173*H173," ")</f>
        <v xml:space="preserve"> </v>
      </c>
      <c r="J173" s="49"/>
      <c r="K173" s="62" t="str">
        <f t="shared" ref="K173:K185" si="32">IFERROR((I173*(1+J173))," ")</f>
        <v xml:space="preserve"> </v>
      </c>
      <c r="L173" s="47"/>
      <c r="M173" s="63" t="str">
        <f t="shared" ref="M173:M185" si="33">IFERROR(K173*(1+L173),"")</f>
        <v/>
      </c>
      <c r="N173" s="40"/>
      <c r="O173" s="48"/>
      <c r="P173" s="41"/>
    </row>
    <row r="174" spans="1:16" x14ac:dyDescent="0.25">
      <c r="A174" s="42">
        <v>158</v>
      </c>
      <c r="B174" s="57" t="s">
        <v>425</v>
      </c>
      <c r="C174" s="56" t="s">
        <v>94</v>
      </c>
      <c r="D174" s="59" t="s">
        <v>426</v>
      </c>
      <c r="E174" s="60" t="s">
        <v>427</v>
      </c>
      <c r="F174" s="35"/>
      <c r="G174" s="46"/>
      <c r="H174" s="61" t="str">
        <f t="shared" si="30"/>
        <v xml:space="preserve"> </v>
      </c>
      <c r="I174" s="62" t="str">
        <f t="shared" si="31"/>
        <v xml:space="preserve"> </v>
      </c>
      <c r="J174" s="49"/>
      <c r="K174" s="62" t="str">
        <f t="shared" si="32"/>
        <v xml:space="preserve"> </v>
      </c>
      <c r="L174" s="47"/>
      <c r="M174" s="63" t="str">
        <f t="shared" si="33"/>
        <v/>
      </c>
      <c r="N174" s="40"/>
      <c r="O174" s="48"/>
      <c r="P174" s="41"/>
    </row>
    <row r="175" spans="1:16" x14ac:dyDescent="0.25">
      <c r="A175" s="42">
        <v>159</v>
      </c>
      <c r="B175" s="57" t="s">
        <v>428</v>
      </c>
      <c r="C175" s="56" t="s">
        <v>35</v>
      </c>
      <c r="D175" s="59" t="s">
        <v>429</v>
      </c>
      <c r="E175" s="60" t="s">
        <v>430</v>
      </c>
      <c r="F175" s="35"/>
      <c r="G175" s="46"/>
      <c r="H175" s="61" t="str">
        <f t="shared" ref="H175:H185" si="34">IFERROR(LOOKUP(G175,$H$5:$I$12)," ")</f>
        <v xml:space="preserve"> </v>
      </c>
      <c r="I175" s="62" t="str">
        <f t="shared" si="31"/>
        <v xml:space="preserve"> </v>
      </c>
      <c r="J175" s="49"/>
      <c r="K175" s="62" t="str">
        <f t="shared" si="32"/>
        <v xml:space="preserve"> </v>
      </c>
      <c r="L175" s="47"/>
      <c r="M175" s="63" t="str">
        <f t="shared" si="33"/>
        <v/>
      </c>
      <c r="N175" s="40"/>
      <c r="O175" s="48"/>
      <c r="P175" s="41"/>
    </row>
    <row r="176" spans="1:16" x14ac:dyDescent="0.25">
      <c r="A176" s="42">
        <v>160</v>
      </c>
      <c r="B176" s="57" t="s">
        <v>431</v>
      </c>
      <c r="C176" s="56" t="s">
        <v>94</v>
      </c>
      <c r="D176" s="59" t="s">
        <v>432</v>
      </c>
      <c r="E176" s="60" t="s">
        <v>41</v>
      </c>
      <c r="F176" s="35"/>
      <c r="G176" s="46"/>
      <c r="H176" s="61" t="str">
        <f t="shared" si="34"/>
        <v xml:space="preserve"> </v>
      </c>
      <c r="I176" s="62" t="str">
        <f t="shared" si="31"/>
        <v xml:space="preserve"> </v>
      </c>
      <c r="J176" s="49"/>
      <c r="K176" s="62" t="str">
        <f t="shared" si="32"/>
        <v xml:space="preserve"> </v>
      </c>
      <c r="L176" s="47"/>
      <c r="M176" s="63" t="str">
        <f t="shared" si="33"/>
        <v/>
      </c>
      <c r="N176" s="40"/>
      <c r="O176" s="48"/>
      <c r="P176" s="41"/>
    </row>
    <row r="177" spans="1:16" x14ac:dyDescent="0.25">
      <c r="A177" s="42">
        <v>161</v>
      </c>
      <c r="B177" s="57" t="s">
        <v>433</v>
      </c>
      <c r="C177" s="56" t="s">
        <v>39</v>
      </c>
      <c r="D177" s="59" t="s">
        <v>434</v>
      </c>
      <c r="E177" s="60" t="s">
        <v>41</v>
      </c>
      <c r="F177" s="35"/>
      <c r="G177" s="46"/>
      <c r="H177" s="61" t="str">
        <f t="shared" si="34"/>
        <v xml:space="preserve"> </v>
      </c>
      <c r="I177" s="62" t="str">
        <f t="shared" si="31"/>
        <v xml:space="preserve"> </v>
      </c>
      <c r="J177" s="49"/>
      <c r="K177" s="62" t="str">
        <f t="shared" si="32"/>
        <v xml:space="preserve"> </v>
      </c>
      <c r="L177" s="47"/>
      <c r="M177" s="63" t="str">
        <f t="shared" si="33"/>
        <v/>
      </c>
      <c r="N177" s="40"/>
      <c r="O177" s="48"/>
      <c r="P177" s="41"/>
    </row>
    <row r="178" spans="1:16" x14ac:dyDescent="0.25">
      <c r="A178" s="34">
        <v>162</v>
      </c>
      <c r="B178" s="57" t="s">
        <v>435</v>
      </c>
      <c r="C178" s="56" t="s">
        <v>94</v>
      </c>
      <c r="D178" s="59" t="s">
        <v>436</v>
      </c>
      <c r="E178" s="60" t="s">
        <v>41</v>
      </c>
      <c r="F178" s="35"/>
      <c r="G178" s="46"/>
      <c r="H178" s="61" t="str">
        <f t="shared" si="34"/>
        <v xml:space="preserve"> </v>
      </c>
      <c r="I178" s="62" t="str">
        <f t="shared" si="31"/>
        <v xml:space="preserve"> </v>
      </c>
      <c r="J178" s="49"/>
      <c r="K178" s="62" t="str">
        <f t="shared" si="32"/>
        <v xml:space="preserve"> </v>
      </c>
      <c r="L178" s="47"/>
      <c r="M178" s="63" t="str">
        <f t="shared" si="33"/>
        <v/>
      </c>
      <c r="N178" s="40"/>
      <c r="O178" s="48"/>
      <c r="P178" s="41"/>
    </row>
    <row r="179" spans="1:16" x14ac:dyDescent="0.25">
      <c r="A179" s="34">
        <v>163</v>
      </c>
      <c r="B179" s="57" t="s">
        <v>437</v>
      </c>
      <c r="C179" s="56" t="s">
        <v>35</v>
      </c>
      <c r="D179" s="59"/>
      <c r="E179" s="60" t="s">
        <v>438</v>
      </c>
      <c r="F179" s="35"/>
      <c r="G179" s="46"/>
      <c r="H179" s="61" t="str">
        <f t="shared" si="34"/>
        <v xml:space="preserve"> </v>
      </c>
      <c r="I179" s="62" t="str">
        <f t="shared" si="31"/>
        <v xml:space="preserve"> </v>
      </c>
      <c r="J179" s="49"/>
      <c r="K179" s="62" t="str">
        <f t="shared" si="32"/>
        <v xml:space="preserve"> </v>
      </c>
      <c r="L179" s="47"/>
      <c r="M179" s="63" t="str">
        <f t="shared" si="33"/>
        <v/>
      </c>
      <c r="N179" s="40"/>
      <c r="O179" s="48"/>
      <c r="P179" s="41"/>
    </row>
    <row r="180" spans="1:16" x14ac:dyDescent="0.25">
      <c r="A180" s="42">
        <v>164</v>
      </c>
      <c r="B180" s="57" t="s">
        <v>439</v>
      </c>
      <c r="C180" s="56" t="s">
        <v>94</v>
      </c>
      <c r="D180" s="59" t="s">
        <v>440</v>
      </c>
      <c r="E180" s="60" t="s">
        <v>41</v>
      </c>
      <c r="F180" s="35"/>
      <c r="G180" s="46"/>
      <c r="H180" s="61" t="str">
        <f t="shared" si="34"/>
        <v xml:space="preserve"> </v>
      </c>
      <c r="I180" s="62" t="str">
        <f t="shared" si="31"/>
        <v xml:space="preserve"> </v>
      </c>
      <c r="J180" s="49"/>
      <c r="K180" s="62" t="str">
        <f t="shared" si="32"/>
        <v xml:space="preserve"> </v>
      </c>
      <c r="L180" s="47"/>
      <c r="M180" s="63" t="str">
        <f t="shared" si="33"/>
        <v/>
      </c>
      <c r="N180" s="40"/>
      <c r="O180" s="48"/>
      <c r="P180" s="41"/>
    </row>
    <row r="181" spans="1:16" x14ac:dyDescent="0.25">
      <c r="A181" s="34">
        <v>165</v>
      </c>
      <c r="B181" s="57" t="s">
        <v>441</v>
      </c>
      <c r="C181" s="56" t="s">
        <v>94</v>
      </c>
      <c r="D181" s="59" t="s">
        <v>442</v>
      </c>
      <c r="E181" s="60" t="s">
        <v>41</v>
      </c>
      <c r="F181" s="35"/>
      <c r="G181" s="46"/>
      <c r="H181" s="61" t="str">
        <f t="shared" si="34"/>
        <v xml:space="preserve"> </v>
      </c>
      <c r="I181" s="62" t="str">
        <f t="shared" si="31"/>
        <v xml:space="preserve"> </v>
      </c>
      <c r="J181" s="49"/>
      <c r="K181" s="62" t="str">
        <f t="shared" si="32"/>
        <v xml:space="preserve"> </v>
      </c>
      <c r="L181" s="47"/>
      <c r="M181" s="63" t="str">
        <f t="shared" si="33"/>
        <v/>
      </c>
      <c r="N181" s="40"/>
      <c r="O181" s="48"/>
      <c r="P181" s="41"/>
    </row>
    <row r="182" spans="1:16" x14ac:dyDescent="0.25">
      <c r="A182" s="42">
        <v>166</v>
      </c>
      <c r="B182" s="57" t="s">
        <v>443</v>
      </c>
      <c r="C182" s="56" t="s">
        <v>94</v>
      </c>
      <c r="D182" s="59" t="s">
        <v>444</v>
      </c>
      <c r="E182" s="60" t="s">
        <v>41</v>
      </c>
      <c r="F182" s="35"/>
      <c r="G182" s="46"/>
      <c r="H182" s="61" t="str">
        <f t="shared" si="34"/>
        <v xml:space="preserve"> </v>
      </c>
      <c r="I182" s="62" t="str">
        <f t="shared" si="31"/>
        <v xml:space="preserve"> </v>
      </c>
      <c r="J182" s="49"/>
      <c r="K182" s="62" t="str">
        <f t="shared" si="32"/>
        <v xml:space="preserve"> </v>
      </c>
      <c r="L182" s="47"/>
      <c r="M182" s="63" t="str">
        <f t="shared" si="33"/>
        <v/>
      </c>
      <c r="N182" s="40"/>
      <c r="O182" s="48"/>
      <c r="P182" s="41"/>
    </row>
    <row r="183" spans="1:16" s="78" customFormat="1" ht="63.75" customHeight="1" x14ac:dyDescent="0.25">
      <c r="A183" s="64">
        <v>167</v>
      </c>
      <c r="B183" s="65" t="s">
        <v>445</v>
      </c>
      <c r="C183" s="56" t="s">
        <v>446</v>
      </c>
      <c r="D183" s="66"/>
      <c r="E183" s="67"/>
      <c r="F183" s="68"/>
      <c r="G183" s="69"/>
      <c r="H183" s="70" t="str">
        <f t="shared" si="34"/>
        <v xml:space="preserve"> </v>
      </c>
      <c r="I183" s="71" t="str">
        <f t="shared" si="31"/>
        <v xml:space="preserve"> </v>
      </c>
      <c r="J183" s="72"/>
      <c r="K183" s="71" t="str">
        <f t="shared" si="32"/>
        <v xml:space="preserve"> </v>
      </c>
      <c r="L183" s="73"/>
      <c r="M183" s="74" t="str">
        <f t="shared" si="33"/>
        <v/>
      </c>
      <c r="N183" s="75"/>
      <c r="O183" s="76"/>
      <c r="P183" s="77"/>
    </row>
    <row r="184" spans="1:16" s="78" customFormat="1" ht="75" customHeight="1" x14ac:dyDescent="0.25">
      <c r="A184" s="79">
        <v>168</v>
      </c>
      <c r="B184" s="65" t="s">
        <v>447</v>
      </c>
      <c r="C184" s="56" t="s">
        <v>446</v>
      </c>
      <c r="D184" s="66"/>
      <c r="E184" s="67"/>
      <c r="F184" s="68"/>
      <c r="G184" s="69"/>
      <c r="H184" s="70" t="str">
        <f t="shared" si="34"/>
        <v xml:space="preserve"> </v>
      </c>
      <c r="I184" s="71" t="str">
        <f t="shared" si="31"/>
        <v xml:space="preserve"> </v>
      </c>
      <c r="J184" s="72"/>
      <c r="K184" s="71" t="str">
        <f t="shared" si="32"/>
        <v xml:space="preserve"> </v>
      </c>
      <c r="L184" s="73"/>
      <c r="M184" s="74" t="str">
        <f t="shared" si="33"/>
        <v/>
      </c>
      <c r="N184" s="75"/>
      <c r="O184" s="76"/>
      <c r="P184" s="77"/>
    </row>
    <row r="185" spans="1:16" s="78" customFormat="1" ht="75.75" customHeight="1" thickBot="1" x14ac:dyDescent="0.3">
      <c r="A185" s="80">
        <v>169</v>
      </c>
      <c r="B185" s="65" t="s">
        <v>447</v>
      </c>
      <c r="C185" s="81" t="s">
        <v>446</v>
      </c>
      <c r="D185" s="82"/>
      <c r="E185" s="83"/>
      <c r="F185" s="84"/>
      <c r="G185" s="85"/>
      <c r="H185" s="86" t="str">
        <f t="shared" si="34"/>
        <v xml:space="preserve"> </v>
      </c>
      <c r="I185" s="87" t="str">
        <f t="shared" si="31"/>
        <v xml:space="preserve"> </v>
      </c>
      <c r="J185" s="88"/>
      <c r="K185" s="87" t="str">
        <f t="shared" si="32"/>
        <v xml:space="preserve"> </v>
      </c>
      <c r="L185" s="89"/>
      <c r="M185" s="90" t="str">
        <f t="shared" si="33"/>
        <v/>
      </c>
      <c r="N185" s="91"/>
      <c r="O185" s="92"/>
      <c r="P185" s="93"/>
    </row>
    <row r="186" spans="1:16" s="103" customFormat="1" x14ac:dyDescent="0.25">
      <c r="A186" s="94"/>
      <c r="B186" s="5"/>
      <c r="C186" s="95"/>
      <c r="D186" s="94"/>
      <c r="E186" s="94"/>
      <c r="F186" s="96"/>
      <c r="G186" s="97"/>
      <c r="H186" s="96"/>
      <c r="I186" s="96"/>
      <c r="J186" s="98"/>
      <c r="K186" s="96"/>
      <c r="L186" s="99"/>
      <c r="M186" s="100"/>
      <c r="N186" s="101"/>
      <c r="O186" s="101"/>
      <c r="P186" s="102"/>
    </row>
    <row r="187" spans="1:16" x14ac:dyDescent="0.25">
      <c r="A187" s="94"/>
      <c r="B187" s="5"/>
      <c r="C187" s="95"/>
      <c r="D187" s="94"/>
      <c r="E187" s="94"/>
      <c r="F187" s="104"/>
      <c r="G187" s="105"/>
      <c r="H187" s="104"/>
      <c r="I187" s="104"/>
      <c r="J187" s="106"/>
      <c r="K187" s="104"/>
      <c r="L187" s="107"/>
      <c r="M187" s="108"/>
      <c r="N187" s="94"/>
      <c r="O187" s="94"/>
      <c r="P187" s="109"/>
    </row>
    <row r="188" spans="1:16" x14ac:dyDescent="0.25">
      <c r="A188" s="94"/>
      <c r="B188" s="5"/>
      <c r="C188" s="95"/>
      <c r="D188" s="94"/>
      <c r="E188" s="94"/>
      <c r="F188" s="104"/>
      <c r="G188" s="105"/>
      <c r="H188" s="104"/>
      <c r="I188" s="104"/>
      <c r="J188" s="106"/>
      <c r="K188" s="104"/>
      <c r="L188" s="107"/>
      <c r="M188" s="108"/>
      <c r="N188" s="94"/>
      <c r="O188" s="94"/>
      <c r="P188" s="109"/>
    </row>
    <row r="189" spans="1:16" x14ac:dyDescent="0.25"/>
    <row r="190" spans="1:16" x14ac:dyDescent="0.25"/>
    <row r="191" spans="1:16" x14ac:dyDescent="0.25"/>
    <row r="192" spans="1:16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  <row r="463" x14ac:dyDescent="0.25"/>
    <row r="464" x14ac:dyDescent="0.25"/>
    <row r="465" x14ac:dyDescent="0.25"/>
    <row r="466" x14ac:dyDescent="0.25"/>
    <row r="467" x14ac:dyDescent="0.25"/>
    <row r="468" x14ac:dyDescent="0.25"/>
    <row r="469" x14ac:dyDescent="0.25"/>
    <row r="470" x14ac:dyDescent="0.25"/>
    <row r="471" x14ac:dyDescent="0.25"/>
    <row r="472" x14ac:dyDescent="0.25"/>
    <row r="473" x14ac:dyDescent="0.25"/>
    <row r="474" x14ac:dyDescent="0.25"/>
    <row r="475" x14ac:dyDescent="0.25"/>
    <row r="476" x14ac:dyDescent="0.25"/>
    <row r="477" x14ac:dyDescent="0.25"/>
    <row r="478" x14ac:dyDescent="0.25"/>
    <row r="479" x14ac:dyDescent="0.25"/>
    <row r="480" x14ac:dyDescent="0.25"/>
    <row r="481" x14ac:dyDescent="0.25"/>
    <row r="482" x14ac:dyDescent="0.25"/>
    <row r="483" x14ac:dyDescent="0.25"/>
    <row r="484" x14ac:dyDescent="0.25"/>
    <row r="485" x14ac:dyDescent="0.25"/>
    <row r="486" x14ac:dyDescent="0.25"/>
    <row r="487" x14ac:dyDescent="0.25"/>
    <row r="488" x14ac:dyDescent="0.25"/>
    <row r="489" x14ac:dyDescent="0.25"/>
    <row r="490" x14ac:dyDescent="0.25"/>
    <row r="491" x14ac:dyDescent="0.25"/>
    <row r="492" x14ac:dyDescent="0.25"/>
    <row r="493" x14ac:dyDescent="0.25"/>
    <row r="494" x14ac:dyDescent="0.25"/>
    <row r="495" x14ac:dyDescent="0.25"/>
    <row r="496" x14ac:dyDescent="0.25"/>
    <row r="497" x14ac:dyDescent="0.25"/>
    <row r="498" x14ac:dyDescent="0.25"/>
    <row r="499" x14ac:dyDescent="0.25"/>
    <row r="500" x14ac:dyDescent="0.25"/>
    <row r="501" x14ac:dyDescent="0.25"/>
    <row r="502" x14ac:dyDescent="0.25"/>
    <row r="503" x14ac:dyDescent="0.25"/>
    <row r="504" x14ac:dyDescent="0.25"/>
    <row r="505" x14ac:dyDescent="0.25"/>
    <row r="506" x14ac:dyDescent="0.25"/>
    <row r="507" x14ac:dyDescent="0.25"/>
    <row r="508" x14ac:dyDescent="0.25"/>
    <row r="509" x14ac:dyDescent="0.25"/>
    <row r="510" x14ac:dyDescent="0.25"/>
    <row r="511" x14ac:dyDescent="0.25"/>
    <row r="512" x14ac:dyDescent="0.25"/>
    <row r="513" x14ac:dyDescent="0.25"/>
    <row r="514" x14ac:dyDescent="0.25"/>
    <row r="515" x14ac:dyDescent="0.25"/>
  </sheetData>
  <mergeCells count="21">
    <mergeCell ref="A15:A16"/>
    <mergeCell ref="B15:B16"/>
    <mergeCell ref="C15:C16"/>
    <mergeCell ref="D15:D16"/>
    <mergeCell ref="E15:E16"/>
    <mergeCell ref="A1:B1"/>
    <mergeCell ref="A2:B2"/>
    <mergeCell ref="C2:E2"/>
    <mergeCell ref="A4:E12"/>
    <mergeCell ref="J4:J5"/>
    <mergeCell ref="H4:I4"/>
    <mergeCell ref="L15:L16"/>
    <mergeCell ref="M15:M16"/>
    <mergeCell ref="N15:O15"/>
    <mergeCell ref="P15:P16"/>
    <mergeCell ref="F15:F16"/>
    <mergeCell ref="G15:G16"/>
    <mergeCell ref="H15:H16"/>
    <mergeCell ref="I15:I16"/>
    <mergeCell ref="J15:J16"/>
    <mergeCell ref="K15:K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811DE-9107-405F-9596-F30C7FD4C470}">
  <dimension ref="A1:P18507"/>
  <sheetViews>
    <sheetView workbookViewId="0">
      <selection activeCell="E6" sqref="E6"/>
    </sheetView>
  </sheetViews>
  <sheetFormatPr baseColWidth="10" defaultColWidth="11.42578125" defaultRowHeight="15" x14ac:dyDescent="0.25"/>
  <cols>
    <col min="1" max="1" width="2.85546875" customWidth="1"/>
    <col min="2" max="2" width="44.85546875" customWidth="1"/>
    <col min="3" max="3" width="10.42578125" customWidth="1"/>
    <col min="4" max="4" width="9.85546875" customWidth="1"/>
    <col min="5" max="5" width="9" customWidth="1"/>
    <col min="6" max="6" width="9.28515625" customWidth="1"/>
    <col min="7" max="7" width="12" customWidth="1"/>
    <col min="8" max="8" width="10.7109375" customWidth="1"/>
    <col min="9" max="9" width="9.42578125" customWidth="1"/>
    <col min="10" max="10" width="12.140625" customWidth="1"/>
    <col min="11" max="11" width="6.5703125" customWidth="1"/>
    <col min="12" max="12" width="12.85546875" customWidth="1"/>
    <col min="13" max="13" width="4.5703125" customWidth="1"/>
    <col min="14" max="14" width="5.140625" customWidth="1"/>
    <col min="15" max="15" width="32.5703125" customWidth="1"/>
    <col min="16" max="16" width="4.28515625" style="3" customWidth="1"/>
  </cols>
  <sheetData>
    <row r="1" spans="1:16" ht="18.75" x14ac:dyDescent="0.3">
      <c r="A1" s="240" t="s">
        <v>448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3"/>
      <c r="M1" s="3"/>
      <c r="N1" s="3"/>
      <c r="O1" s="3"/>
    </row>
    <row r="2" spans="1:16" x14ac:dyDescent="0.25">
      <c r="A2" s="3" t="s">
        <v>449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6" s="5" customFormat="1" ht="12.7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239" t="s">
        <v>450</v>
      </c>
      <c r="L4" s="239"/>
      <c r="M4" s="4"/>
      <c r="N4" s="4"/>
      <c r="O4" s="4"/>
      <c r="P4" s="4"/>
    </row>
    <row r="5" spans="1:16" s="5" customFormat="1" ht="12.75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239" t="s">
        <v>451</v>
      </c>
      <c r="L5" s="239"/>
      <c r="M5" s="4"/>
      <c r="N5" s="4"/>
      <c r="O5" s="4"/>
      <c r="P5" s="4"/>
    </row>
    <row r="6" spans="1:16" s="5" customFormat="1" ht="12.75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s="5" customFormat="1" ht="12.75" x14ac:dyDescent="0.2">
      <c r="A7" s="4"/>
      <c r="B7" s="4"/>
      <c r="C7" s="4"/>
      <c r="D7" s="4"/>
      <c r="E7" s="4"/>
      <c r="F7" s="4"/>
      <c r="G7" s="4"/>
      <c r="H7" s="239" t="s">
        <v>452</v>
      </c>
      <c r="I7" s="239"/>
      <c r="J7" s="239"/>
      <c r="K7" s="239"/>
      <c r="L7" s="4"/>
      <c r="M7" s="4"/>
      <c r="N7" s="4"/>
      <c r="O7" s="4"/>
      <c r="P7" s="4"/>
    </row>
    <row r="8" spans="1:16" s="5" customFormat="1" ht="12.75" x14ac:dyDescent="0.2">
      <c r="A8" s="4"/>
      <c r="B8" s="222" t="s">
        <v>453</v>
      </c>
      <c r="C8" s="222"/>
      <c r="D8" s="222"/>
      <c r="E8" s="222"/>
      <c r="F8" s="9"/>
      <c r="G8" s="4"/>
      <c r="H8" s="239" t="s">
        <v>454</v>
      </c>
      <c r="I8" s="239"/>
      <c r="J8" s="239"/>
      <c r="K8" s="239"/>
      <c r="L8" s="239" t="s">
        <v>455</v>
      </c>
      <c r="M8" s="239"/>
      <c r="N8" s="239"/>
      <c r="O8" s="239"/>
      <c r="P8" s="4"/>
    </row>
    <row r="9" spans="1:16" s="5" customFormat="1" ht="12.75" x14ac:dyDescent="0.2">
      <c r="A9" s="4"/>
      <c r="B9" s="241" t="s">
        <v>456</v>
      </c>
      <c r="C9" s="241"/>
      <c r="D9" s="241"/>
      <c r="E9" s="241"/>
      <c r="F9" s="9"/>
      <c r="G9" s="4"/>
      <c r="H9" s="4"/>
      <c r="I9" s="4"/>
      <c r="J9" s="4"/>
      <c r="K9" s="4"/>
      <c r="L9" s="239" t="s">
        <v>457</v>
      </c>
      <c r="M9" s="239"/>
      <c r="N9" s="239"/>
      <c r="O9" s="239"/>
      <c r="P9" s="4"/>
    </row>
    <row r="10" spans="1:16" s="5" customFormat="1" ht="12.75" x14ac:dyDescent="0.2">
      <c r="A10" s="4"/>
      <c r="B10" s="242" t="s">
        <v>458</v>
      </c>
      <c r="C10" s="242"/>
      <c r="D10" s="242"/>
      <c r="E10" s="242"/>
      <c r="F10" s="9"/>
      <c r="G10" s="4"/>
      <c r="H10" s="4"/>
      <c r="I10" s="4"/>
      <c r="J10" s="4"/>
      <c r="K10" s="4"/>
      <c r="L10" s="239" t="s">
        <v>459</v>
      </c>
      <c r="M10" s="239"/>
      <c r="N10" s="239"/>
      <c r="O10" s="239"/>
      <c r="P10" s="4"/>
    </row>
    <row r="11" spans="1:16" s="5" customFormat="1" ht="12.75" x14ac:dyDescent="0.2">
      <c r="A11" s="4"/>
      <c r="B11" s="4" t="s">
        <v>460</v>
      </c>
      <c r="C11" s="4"/>
      <c r="D11" s="4"/>
      <c r="E11" s="239" t="s">
        <v>461</v>
      </c>
      <c r="F11" s="239"/>
      <c r="G11" s="239"/>
      <c r="H11" s="239"/>
      <c r="I11" s="4"/>
      <c r="J11" s="4"/>
      <c r="K11" s="4"/>
      <c r="L11" s="4"/>
      <c r="M11" s="4"/>
      <c r="N11" s="4"/>
      <c r="O11" s="4"/>
      <c r="P11" s="4"/>
    </row>
    <row r="12" spans="1:16" s="5" customFormat="1" ht="12.75" x14ac:dyDescent="0.2">
      <c r="A12" s="4"/>
      <c r="B12" s="4"/>
      <c r="C12" s="4"/>
      <c r="D12" s="4"/>
      <c r="E12" s="239" t="s">
        <v>462</v>
      </c>
      <c r="F12" s="239"/>
      <c r="G12" s="239"/>
      <c r="H12" s="239"/>
      <c r="I12" s="4"/>
      <c r="J12" s="4"/>
      <c r="K12" s="4"/>
      <c r="L12" s="4"/>
      <c r="M12" s="4"/>
      <c r="N12" s="4"/>
      <c r="O12" s="4"/>
      <c r="P12" s="4"/>
    </row>
    <row r="13" spans="1:16" s="5" customFormat="1" ht="12.75" x14ac:dyDescent="0.2">
      <c r="A13" s="4"/>
      <c r="B13" s="4"/>
      <c r="C13" s="4"/>
      <c r="D13" s="4"/>
      <c r="E13" s="239" t="s">
        <v>463</v>
      </c>
      <c r="F13" s="239"/>
      <c r="G13" s="239"/>
      <c r="H13" s="239"/>
      <c r="I13" s="4"/>
      <c r="J13" s="239" t="s">
        <v>464</v>
      </c>
      <c r="K13" s="239"/>
      <c r="L13" s="239"/>
      <c r="M13" s="239"/>
      <c r="N13" s="239"/>
      <c r="O13" s="239"/>
      <c r="P13" s="239"/>
    </row>
    <row r="14" spans="1:16" s="5" customFormat="1" ht="12.75" customHeight="1" x14ac:dyDescent="0.2">
      <c r="A14" s="4"/>
      <c r="B14" s="4"/>
      <c r="C14" s="4"/>
      <c r="D14" s="4"/>
      <c r="E14" s="9"/>
      <c r="F14" s="9"/>
      <c r="G14" s="9"/>
      <c r="H14" s="9"/>
      <c r="I14" s="4"/>
      <c r="J14" s="239" t="s">
        <v>465</v>
      </c>
      <c r="K14" s="239"/>
      <c r="L14" s="239"/>
      <c r="M14" s="4"/>
      <c r="N14" s="4"/>
      <c r="O14" s="4"/>
      <c r="P14" s="4"/>
    </row>
    <row r="15" spans="1:16" s="5" customFormat="1" ht="12.75" x14ac:dyDescent="0.2">
      <c r="A15" s="4"/>
      <c r="B15" s="4"/>
      <c r="C15" s="4"/>
      <c r="D15" s="4"/>
      <c r="E15" s="4"/>
      <c r="F15" s="4"/>
      <c r="G15" s="4"/>
      <c r="H15" s="222" t="s">
        <v>450</v>
      </c>
      <c r="I15" s="222"/>
      <c r="J15" s="239" t="s">
        <v>466</v>
      </c>
      <c r="K15" s="239"/>
      <c r="L15" s="239"/>
      <c r="M15" s="24" t="s">
        <v>467</v>
      </c>
      <c r="N15" s="4"/>
      <c r="O15" s="4"/>
      <c r="P15" s="4"/>
    </row>
    <row r="16" spans="1:16" s="5" customFormat="1" ht="12.75" x14ac:dyDescent="0.2">
      <c r="A16" s="4"/>
      <c r="B16" s="4"/>
      <c r="C16" s="4"/>
      <c r="D16" s="4"/>
      <c r="E16" s="4"/>
      <c r="F16" s="4"/>
      <c r="G16" s="4"/>
      <c r="H16" s="222" t="s">
        <v>468</v>
      </c>
      <c r="I16" s="222"/>
      <c r="J16" s="4" t="s">
        <v>469</v>
      </c>
      <c r="K16" s="4"/>
      <c r="L16" s="4"/>
      <c r="M16" s="24" t="s">
        <v>470</v>
      </c>
      <c r="N16" s="4"/>
      <c r="O16" s="4"/>
      <c r="P16" s="4"/>
    </row>
    <row r="17" spans="1:16" s="5" customFormat="1" ht="27" customHeight="1" x14ac:dyDescent="0.2">
      <c r="A17" s="4"/>
      <c r="B17" s="4" t="s">
        <v>471</v>
      </c>
      <c r="C17" s="4"/>
      <c r="D17" s="223" t="s">
        <v>472</v>
      </c>
      <c r="E17" s="223"/>
      <c r="F17" s="4"/>
      <c r="G17" s="4"/>
      <c r="H17" s="224" t="s">
        <v>473</v>
      </c>
      <c r="I17" s="224"/>
      <c r="J17" s="4"/>
      <c r="K17" s="4"/>
      <c r="L17" s="4"/>
      <c r="M17" s="112" t="s">
        <v>474</v>
      </c>
      <c r="N17" s="113"/>
      <c r="O17" s="113"/>
      <c r="P17" s="4"/>
    </row>
    <row r="18" spans="1:16" ht="15.75" thickBo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6" ht="15.75" thickBot="1" x14ac:dyDescent="0.3">
      <c r="A19" s="8"/>
      <c r="B19" s="24"/>
      <c r="C19" s="24"/>
      <c r="D19" s="25"/>
      <c r="E19" s="26"/>
      <c r="F19" s="27"/>
      <c r="G19" s="26"/>
      <c r="H19" s="26"/>
      <c r="I19" s="114" t="s">
        <v>17</v>
      </c>
      <c r="J19" s="115">
        <f>SUM(J22:J25)</f>
        <v>0</v>
      </c>
      <c r="K19" s="5"/>
      <c r="L19" s="29">
        <f>SUM(L22:L25)</f>
        <v>0</v>
      </c>
      <c r="M19" s="8">
        <f>COUNTA(M22:M25)</f>
        <v>0</v>
      </c>
      <c r="N19" s="8">
        <f>COUNTA(N22:N25)</f>
        <v>0</v>
      </c>
      <c r="O19" s="4"/>
    </row>
    <row r="20" spans="1:16" ht="43.5" customHeight="1" x14ac:dyDescent="0.25">
      <c r="A20" s="225" t="s">
        <v>18</v>
      </c>
      <c r="B20" s="227" t="s">
        <v>475</v>
      </c>
      <c r="C20" s="229" t="s">
        <v>20</v>
      </c>
      <c r="D20" s="231" t="s">
        <v>476</v>
      </c>
      <c r="E20" s="233" t="s">
        <v>23</v>
      </c>
      <c r="F20" s="235" t="s">
        <v>6</v>
      </c>
      <c r="G20" s="235" t="s">
        <v>7</v>
      </c>
      <c r="H20" s="235" t="s">
        <v>25</v>
      </c>
      <c r="I20" s="235" t="s">
        <v>26</v>
      </c>
      <c r="J20" s="235" t="s">
        <v>27</v>
      </c>
      <c r="K20" s="235" t="s">
        <v>28</v>
      </c>
      <c r="L20" s="237" t="s">
        <v>29</v>
      </c>
      <c r="M20" s="220" t="s">
        <v>30</v>
      </c>
      <c r="N20" s="221"/>
      <c r="O20" s="120" t="s">
        <v>31</v>
      </c>
    </row>
    <row r="21" spans="1:16" ht="17.25" customHeight="1" x14ac:dyDescent="0.25">
      <c r="A21" s="226"/>
      <c r="B21" s="228"/>
      <c r="C21" s="230"/>
      <c r="D21" s="232"/>
      <c r="E21" s="234"/>
      <c r="F21" s="236"/>
      <c r="G21" s="236"/>
      <c r="H21" s="236"/>
      <c r="I21" s="236"/>
      <c r="J21" s="236"/>
      <c r="K21" s="236"/>
      <c r="L21" s="238"/>
      <c r="M21" s="31" t="s">
        <v>32</v>
      </c>
      <c r="N21" s="32" t="s">
        <v>33</v>
      </c>
      <c r="O21" s="124"/>
    </row>
    <row r="22" spans="1:16" x14ac:dyDescent="0.25">
      <c r="A22" s="125" t="s">
        <v>477</v>
      </c>
      <c r="B22" s="126" t="s">
        <v>478</v>
      </c>
      <c r="C22" s="126" t="s">
        <v>94</v>
      </c>
      <c r="D22" s="127" t="s">
        <v>479</v>
      </c>
      <c r="E22" s="128"/>
      <c r="F22" s="129"/>
      <c r="G22" s="130" t="str">
        <f>IFERROR(LOOKUP(F22,[1]Prisskjema!$H$6:$I$12)," ")</f>
        <v xml:space="preserve"> </v>
      </c>
      <c r="H22" s="62" t="str">
        <f t="shared" ref="H22:H25" si="0">IFERROR(E22*G22," ")</f>
        <v xml:space="preserve"> </v>
      </c>
      <c r="I22" s="131"/>
      <c r="J22" s="62" t="str">
        <f>IFERROR((H22*(1+I22))," ")</f>
        <v xml:space="preserve"> </v>
      </c>
      <c r="K22" s="132"/>
      <c r="L22" s="63" t="str">
        <f>IFERROR(J22*(1+K22),"")</f>
        <v/>
      </c>
      <c r="M22" s="133"/>
      <c r="N22" s="134"/>
      <c r="O22" s="135"/>
    </row>
    <row r="23" spans="1:16" x14ac:dyDescent="0.25">
      <c r="A23" s="125" t="s">
        <v>477</v>
      </c>
      <c r="B23" s="126" t="s">
        <v>480</v>
      </c>
      <c r="C23" s="126" t="s">
        <v>35</v>
      </c>
      <c r="D23" s="127" t="s">
        <v>481</v>
      </c>
      <c r="E23" s="136"/>
      <c r="F23" s="137"/>
      <c r="G23" s="130" t="str">
        <f>IFERROR(LOOKUP(F23,[1]Prisskjema!$H$6:$I$12)," ")</f>
        <v xml:space="preserve"> </v>
      </c>
      <c r="H23" s="62" t="str">
        <f t="shared" si="0"/>
        <v xml:space="preserve"> </v>
      </c>
      <c r="I23" s="131"/>
      <c r="J23" s="62" t="str">
        <f t="shared" ref="J23:J25" si="1">IFERROR((H23*(1+I23))," ")</f>
        <v xml:space="preserve"> </v>
      </c>
      <c r="K23" s="138"/>
      <c r="L23" s="63" t="str">
        <f t="shared" ref="L23:L25" si="2">IFERROR(J23*(1+K23),"")</f>
        <v/>
      </c>
      <c r="M23" s="133"/>
      <c r="N23" s="139"/>
      <c r="O23" s="140"/>
    </row>
    <row r="24" spans="1:16" x14ac:dyDescent="0.25">
      <c r="A24" s="125" t="s">
        <v>477</v>
      </c>
      <c r="B24" s="126" t="s">
        <v>482</v>
      </c>
      <c r="C24" s="126" t="s">
        <v>35</v>
      </c>
      <c r="D24" s="127" t="s">
        <v>483</v>
      </c>
      <c r="E24" s="136"/>
      <c r="F24" s="137"/>
      <c r="G24" s="130" t="str">
        <f>IFERROR(LOOKUP(F24,[1]Prisskjema!$H$6:$I$12)," ")</f>
        <v xml:space="preserve"> </v>
      </c>
      <c r="H24" s="62" t="str">
        <f t="shared" si="0"/>
        <v xml:space="preserve"> </v>
      </c>
      <c r="I24" s="131"/>
      <c r="J24" s="62" t="str">
        <f t="shared" si="1"/>
        <v xml:space="preserve"> </v>
      </c>
      <c r="K24" s="138"/>
      <c r="L24" s="63" t="str">
        <f t="shared" si="2"/>
        <v/>
      </c>
      <c r="M24" s="133"/>
      <c r="N24" s="139"/>
      <c r="O24" s="140"/>
    </row>
    <row r="25" spans="1:16" ht="15.75" thickBot="1" x14ac:dyDescent="0.3">
      <c r="A25" s="141" t="s">
        <v>477</v>
      </c>
      <c r="B25" s="142" t="s">
        <v>484</v>
      </c>
      <c r="C25" s="142" t="s">
        <v>35</v>
      </c>
      <c r="D25" s="143" t="s">
        <v>485</v>
      </c>
      <c r="E25" s="136"/>
      <c r="F25" s="137"/>
      <c r="G25" s="130" t="str">
        <f>IFERROR(LOOKUP(F25,[1]Prisskjema!$H$6:$I$12)," ")</f>
        <v xml:space="preserve"> </v>
      </c>
      <c r="H25" s="62" t="str">
        <f t="shared" si="0"/>
        <v xml:space="preserve"> </v>
      </c>
      <c r="I25" s="131"/>
      <c r="J25" s="62" t="str">
        <f t="shared" si="1"/>
        <v xml:space="preserve"> </v>
      </c>
      <c r="K25" s="138"/>
      <c r="L25" s="63" t="str">
        <f t="shared" si="2"/>
        <v/>
      </c>
      <c r="M25" s="133"/>
      <c r="N25" s="139"/>
      <c r="O25" s="140"/>
    </row>
    <row r="26" spans="1:16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6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6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6" ht="15.75" thickBot="1" x14ac:dyDescent="0.3">
      <c r="A29" s="213" t="s">
        <v>486</v>
      </c>
      <c r="B29" s="213"/>
      <c r="C29" s="213"/>
      <c r="D29" s="213"/>
      <c r="E29" s="213"/>
      <c r="F29" s="213"/>
      <c r="G29" s="213"/>
      <c r="H29" s="3"/>
      <c r="I29" s="3"/>
      <c r="J29" s="3"/>
      <c r="K29" s="3"/>
      <c r="L29" s="3"/>
      <c r="M29" s="3"/>
      <c r="N29" s="3"/>
      <c r="O29" s="3"/>
    </row>
    <row r="30" spans="1:16" ht="15.75" thickBot="1" x14ac:dyDescent="0.3">
      <c r="I30" s="114" t="s">
        <v>17</v>
      </c>
      <c r="J30" s="115">
        <f>SUM(J33:J903)</f>
        <v>14608.430439999998</v>
      </c>
      <c r="L30" s="29">
        <f>SUM(L33:L903)</f>
        <v>17889.849145</v>
      </c>
      <c r="M30" s="8">
        <f>COUNTA(M33:M1003)</f>
        <v>5</v>
      </c>
      <c r="N30" s="8">
        <f>COUNTA(N33:N1003)</f>
        <v>0</v>
      </c>
    </row>
    <row r="31" spans="1:16" ht="38.25" x14ac:dyDescent="0.25">
      <c r="A31" s="214" t="s">
        <v>18</v>
      </c>
      <c r="B31" s="216" t="s">
        <v>475</v>
      </c>
      <c r="C31" s="218" t="s">
        <v>20</v>
      </c>
      <c r="D31" s="116" t="s">
        <v>476</v>
      </c>
      <c r="E31" s="117" t="s">
        <v>23</v>
      </c>
      <c r="F31" s="118" t="s">
        <v>6</v>
      </c>
      <c r="G31" s="118" t="s">
        <v>7</v>
      </c>
      <c r="H31" s="118" t="s">
        <v>25</v>
      </c>
      <c r="I31" s="118" t="s">
        <v>26</v>
      </c>
      <c r="J31" s="118" t="s">
        <v>27</v>
      </c>
      <c r="K31" s="118" t="s">
        <v>28</v>
      </c>
      <c r="L31" s="119" t="s">
        <v>29</v>
      </c>
      <c r="M31" s="220" t="s">
        <v>30</v>
      </c>
      <c r="N31" s="221"/>
      <c r="O31" s="120" t="s">
        <v>31</v>
      </c>
    </row>
    <row r="32" spans="1:16" x14ac:dyDescent="0.25">
      <c r="A32" s="215"/>
      <c r="B32" s="217"/>
      <c r="C32" s="219"/>
      <c r="D32" s="144"/>
      <c r="E32" s="121"/>
      <c r="F32" s="122"/>
      <c r="G32" s="122"/>
      <c r="H32" s="122"/>
      <c r="I32" s="122"/>
      <c r="J32" s="122"/>
      <c r="K32" s="122"/>
      <c r="L32" s="123"/>
      <c r="M32" s="31" t="s">
        <v>32</v>
      </c>
      <c r="N32" s="32" t="s">
        <v>33</v>
      </c>
      <c r="O32" s="124"/>
    </row>
    <row r="33" spans="1:16" x14ac:dyDescent="0.25">
      <c r="A33" s="145">
        <v>1</v>
      </c>
      <c r="B33" s="57" t="s">
        <v>487</v>
      </c>
      <c r="C33" s="126" t="s">
        <v>94</v>
      </c>
      <c r="D33" s="127" t="s">
        <v>488</v>
      </c>
      <c r="E33" s="136">
        <v>620</v>
      </c>
      <c r="F33" s="129" t="s">
        <v>11</v>
      </c>
      <c r="G33" s="130">
        <f>IFERROR(LOOKUP(F33,[1]Prisskjema!$H$6:$I$12)," ")</f>
        <v>1.2683</v>
      </c>
      <c r="H33" s="62">
        <f t="shared" ref="H33:H37" si="3">IFERROR(E33*G33," ")</f>
        <v>786.346</v>
      </c>
      <c r="I33" s="131">
        <v>-0.03</v>
      </c>
      <c r="J33" s="62">
        <f>IFERROR((H33*(1+I33))," ")</f>
        <v>762.75562000000002</v>
      </c>
      <c r="K33" s="132">
        <v>0</v>
      </c>
      <c r="L33" s="63">
        <f>IFERROR(J33*(1+K33),"")</f>
        <v>762.75562000000002</v>
      </c>
      <c r="M33" s="133" t="s">
        <v>489</v>
      </c>
      <c r="N33" s="134"/>
      <c r="O33" s="135"/>
    </row>
    <row r="34" spans="1:16" x14ac:dyDescent="0.25">
      <c r="A34" s="145">
        <v>2</v>
      </c>
      <c r="B34" s="57" t="s">
        <v>487</v>
      </c>
      <c r="C34" s="126" t="s">
        <v>35</v>
      </c>
      <c r="D34" s="127" t="s">
        <v>488</v>
      </c>
      <c r="E34" s="136">
        <v>0</v>
      </c>
      <c r="F34" s="137" t="s">
        <v>11</v>
      </c>
      <c r="G34" s="130">
        <f>IFERROR(LOOKUP(F34,[1]Prisskjema!$H$6:$I$12)," ")</f>
        <v>1.2683</v>
      </c>
      <c r="H34" s="62">
        <f t="shared" si="3"/>
        <v>0</v>
      </c>
      <c r="I34" s="131">
        <v>-0.03</v>
      </c>
      <c r="J34" s="62">
        <f t="shared" ref="J34:J37" si="4">IFERROR((H34*(1+I34))," ")</f>
        <v>0</v>
      </c>
      <c r="K34" s="138">
        <v>0</v>
      </c>
      <c r="L34" s="63">
        <f t="shared" ref="L34:L37" si="5">IFERROR(J34*(1+K34),"")</f>
        <v>0</v>
      </c>
      <c r="M34" s="133" t="s">
        <v>489</v>
      </c>
      <c r="N34" s="139"/>
      <c r="O34" s="135" t="s">
        <v>490</v>
      </c>
    </row>
    <row r="35" spans="1:16" x14ac:dyDescent="0.25">
      <c r="A35" s="145">
        <v>3</v>
      </c>
      <c r="B35" s="57" t="s">
        <v>491</v>
      </c>
      <c r="C35" s="126" t="s">
        <v>94</v>
      </c>
      <c r="D35" s="127" t="s">
        <v>492</v>
      </c>
      <c r="E35" s="136">
        <v>460</v>
      </c>
      <c r="F35" s="137" t="s">
        <v>15</v>
      </c>
      <c r="G35" s="130">
        <f>IFERROR(LOOKUP(F35,[1]Prisskjema!$H$6:$I$12)," ")</f>
        <v>1.0233000000000001</v>
      </c>
      <c r="H35" s="62">
        <f t="shared" si="3"/>
        <v>470.71800000000002</v>
      </c>
      <c r="I35" s="131">
        <v>-0.01</v>
      </c>
      <c r="J35" s="62">
        <f t="shared" si="4"/>
        <v>466.01082000000002</v>
      </c>
      <c r="K35" s="138">
        <v>0.25</v>
      </c>
      <c r="L35" s="63">
        <f t="shared" si="5"/>
        <v>582.51352500000007</v>
      </c>
      <c r="M35" s="133" t="s">
        <v>489</v>
      </c>
      <c r="N35" s="139"/>
      <c r="O35" s="135"/>
    </row>
    <row r="36" spans="1:16" x14ac:dyDescent="0.25">
      <c r="A36" s="145">
        <v>4</v>
      </c>
      <c r="B36" s="57" t="s">
        <v>493</v>
      </c>
      <c r="C36" s="126" t="s">
        <v>35</v>
      </c>
      <c r="D36" s="127" t="s">
        <v>494</v>
      </c>
      <c r="E36" s="136">
        <v>800</v>
      </c>
      <c r="F36" s="137" t="s">
        <v>14</v>
      </c>
      <c r="G36" s="130">
        <f>IFERROR(LOOKUP(F36,[1]Prisskjema!$H$6:$I$12)," ")</f>
        <v>1</v>
      </c>
      <c r="H36" s="62">
        <f t="shared" si="3"/>
        <v>800</v>
      </c>
      <c r="I36" s="131">
        <v>-0.1</v>
      </c>
      <c r="J36" s="62">
        <f t="shared" si="4"/>
        <v>720</v>
      </c>
      <c r="K36" s="138">
        <v>0</v>
      </c>
      <c r="L36" s="63">
        <f t="shared" si="5"/>
        <v>720</v>
      </c>
      <c r="M36" s="133" t="s">
        <v>489</v>
      </c>
      <c r="N36" s="139"/>
      <c r="O36" s="135"/>
    </row>
    <row r="37" spans="1:16" ht="15.75" thickBot="1" x14ac:dyDescent="0.3">
      <c r="A37" s="146">
        <v>5</v>
      </c>
      <c r="B37" s="147" t="s">
        <v>495</v>
      </c>
      <c r="C37" s="142" t="s">
        <v>35</v>
      </c>
      <c r="D37" s="143" t="s">
        <v>496</v>
      </c>
      <c r="E37" s="136">
        <v>1500</v>
      </c>
      <c r="F37" s="137" t="s">
        <v>16</v>
      </c>
      <c r="G37" s="130">
        <f>IFERROR(LOOKUP(F37,[1]Prisskjema!$H$6:$I$12)," ")</f>
        <v>8.7007999999999992</v>
      </c>
      <c r="H37" s="62">
        <f t="shared" si="3"/>
        <v>13051.199999999999</v>
      </c>
      <c r="I37" s="131">
        <v>-0.03</v>
      </c>
      <c r="J37" s="62">
        <f t="shared" si="4"/>
        <v>12659.663999999999</v>
      </c>
      <c r="K37" s="138">
        <v>0.25</v>
      </c>
      <c r="L37" s="63">
        <f t="shared" si="5"/>
        <v>15824.579999999998</v>
      </c>
      <c r="M37" s="133" t="s">
        <v>489</v>
      </c>
      <c r="N37" s="139"/>
      <c r="O37" s="135"/>
    </row>
    <row r="38" spans="1:16" x14ac:dyDescent="0.25">
      <c r="P38"/>
    </row>
    <row r="39" spans="1:16" x14ac:dyDescent="0.25">
      <c r="P39"/>
    </row>
    <row r="40" spans="1:16" x14ac:dyDescent="0.25">
      <c r="P40"/>
    </row>
    <row r="41" spans="1:16" x14ac:dyDescent="0.25">
      <c r="P41"/>
    </row>
    <row r="42" spans="1:16" x14ac:dyDescent="0.25">
      <c r="P42"/>
    </row>
    <row r="43" spans="1:16" x14ac:dyDescent="0.25">
      <c r="P43"/>
    </row>
    <row r="44" spans="1:16" x14ac:dyDescent="0.25">
      <c r="P44"/>
    </row>
    <row r="45" spans="1:16" x14ac:dyDescent="0.25">
      <c r="P45"/>
    </row>
    <row r="46" spans="1:16" x14ac:dyDescent="0.25">
      <c r="P46"/>
    </row>
    <row r="47" spans="1:16" x14ac:dyDescent="0.25">
      <c r="P47"/>
    </row>
    <row r="48" spans="1:16" x14ac:dyDescent="0.25">
      <c r="P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  <row r="4988" customFormat="1" x14ac:dyDescent="0.25"/>
    <row r="4989" customFormat="1" x14ac:dyDescent="0.25"/>
    <row r="4990" customFormat="1" x14ac:dyDescent="0.25"/>
    <row r="4991" customFormat="1" x14ac:dyDescent="0.25"/>
    <row r="4992" customFormat="1" x14ac:dyDescent="0.25"/>
    <row r="4993" customFormat="1" x14ac:dyDescent="0.25"/>
    <row r="4994" customFormat="1" x14ac:dyDescent="0.25"/>
    <row r="4995" customFormat="1" x14ac:dyDescent="0.25"/>
    <row r="4996" customFormat="1" x14ac:dyDescent="0.25"/>
    <row r="4997" customFormat="1" x14ac:dyDescent="0.25"/>
    <row r="4998" customFormat="1" x14ac:dyDescent="0.25"/>
    <row r="4999" customFormat="1" x14ac:dyDescent="0.25"/>
    <row r="5000" customFormat="1" x14ac:dyDescent="0.25"/>
    <row r="5001" customFormat="1" x14ac:dyDescent="0.25"/>
    <row r="5002" customFormat="1" x14ac:dyDescent="0.25"/>
    <row r="5003" customFormat="1" x14ac:dyDescent="0.25"/>
    <row r="5004" customFormat="1" x14ac:dyDescent="0.25"/>
    <row r="5005" customFormat="1" x14ac:dyDescent="0.25"/>
    <row r="5006" customFormat="1" x14ac:dyDescent="0.25"/>
    <row r="5007" customFormat="1" x14ac:dyDescent="0.25"/>
    <row r="5008" customFormat="1" x14ac:dyDescent="0.25"/>
    <row r="5009" customFormat="1" x14ac:dyDescent="0.25"/>
    <row r="5010" customFormat="1" x14ac:dyDescent="0.25"/>
    <row r="5011" customFormat="1" x14ac:dyDescent="0.25"/>
    <row r="5012" customFormat="1" x14ac:dyDescent="0.25"/>
    <row r="5013" customFormat="1" x14ac:dyDescent="0.25"/>
    <row r="5014" customFormat="1" x14ac:dyDescent="0.25"/>
    <row r="5015" customFormat="1" x14ac:dyDescent="0.25"/>
    <row r="5016" customFormat="1" x14ac:dyDescent="0.25"/>
    <row r="5017" customFormat="1" x14ac:dyDescent="0.25"/>
    <row r="5018" customFormat="1" x14ac:dyDescent="0.25"/>
    <row r="5019" customFormat="1" x14ac:dyDescent="0.25"/>
    <row r="5020" customFormat="1" x14ac:dyDescent="0.25"/>
    <row r="5021" customFormat="1" x14ac:dyDescent="0.25"/>
    <row r="5022" customFormat="1" x14ac:dyDescent="0.25"/>
    <row r="5023" customFormat="1" x14ac:dyDescent="0.25"/>
    <row r="5024" customFormat="1" x14ac:dyDescent="0.25"/>
    <row r="5025" customFormat="1" x14ac:dyDescent="0.25"/>
    <row r="5026" customFormat="1" x14ac:dyDescent="0.25"/>
    <row r="5027" customFormat="1" x14ac:dyDescent="0.25"/>
    <row r="5028" customFormat="1" x14ac:dyDescent="0.25"/>
    <row r="5029" customFormat="1" x14ac:dyDescent="0.25"/>
    <row r="5030" customFormat="1" x14ac:dyDescent="0.25"/>
    <row r="5031" customFormat="1" x14ac:dyDescent="0.25"/>
    <row r="5032" customFormat="1" x14ac:dyDescent="0.25"/>
    <row r="5033" customFormat="1" x14ac:dyDescent="0.25"/>
    <row r="5034" customFormat="1" x14ac:dyDescent="0.25"/>
    <row r="5035" customFormat="1" x14ac:dyDescent="0.25"/>
    <row r="5036" customFormat="1" x14ac:dyDescent="0.25"/>
    <row r="5037" customFormat="1" x14ac:dyDescent="0.25"/>
    <row r="5038" customFormat="1" x14ac:dyDescent="0.25"/>
    <row r="5039" customFormat="1" x14ac:dyDescent="0.25"/>
    <row r="5040" customFormat="1" x14ac:dyDescent="0.25"/>
    <row r="5041" customFormat="1" x14ac:dyDescent="0.25"/>
    <row r="5042" customFormat="1" x14ac:dyDescent="0.25"/>
    <row r="5043" customFormat="1" x14ac:dyDescent="0.25"/>
    <row r="5044" customFormat="1" x14ac:dyDescent="0.25"/>
    <row r="5045" customFormat="1" x14ac:dyDescent="0.25"/>
    <row r="5046" customFormat="1" x14ac:dyDescent="0.25"/>
    <row r="5047" customFormat="1" x14ac:dyDescent="0.25"/>
    <row r="5048" customFormat="1" x14ac:dyDescent="0.25"/>
    <row r="5049" customFormat="1" x14ac:dyDescent="0.25"/>
    <row r="5050" customFormat="1" x14ac:dyDescent="0.25"/>
    <row r="5051" customFormat="1" x14ac:dyDescent="0.25"/>
    <row r="5052" customFormat="1" x14ac:dyDescent="0.25"/>
    <row r="5053" customFormat="1" x14ac:dyDescent="0.25"/>
    <row r="5054" customFormat="1" x14ac:dyDescent="0.25"/>
    <row r="5055" customFormat="1" x14ac:dyDescent="0.25"/>
    <row r="5056" customFormat="1" x14ac:dyDescent="0.25"/>
    <row r="5057" customFormat="1" x14ac:dyDescent="0.25"/>
    <row r="5058" customFormat="1" x14ac:dyDescent="0.25"/>
    <row r="5059" customFormat="1" x14ac:dyDescent="0.25"/>
    <row r="5060" customFormat="1" x14ac:dyDescent="0.25"/>
    <row r="5061" customFormat="1" x14ac:dyDescent="0.25"/>
    <row r="5062" customFormat="1" x14ac:dyDescent="0.25"/>
    <row r="5063" customFormat="1" x14ac:dyDescent="0.25"/>
    <row r="5064" customFormat="1" x14ac:dyDescent="0.25"/>
    <row r="5065" customFormat="1" x14ac:dyDescent="0.25"/>
    <row r="5066" customFormat="1" x14ac:dyDescent="0.25"/>
    <row r="5067" customFormat="1" x14ac:dyDescent="0.25"/>
    <row r="5068" customFormat="1" x14ac:dyDescent="0.25"/>
    <row r="5069" customFormat="1" x14ac:dyDescent="0.25"/>
    <row r="5070" customFormat="1" x14ac:dyDescent="0.25"/>
    <row r="5071" customFormat="1" x14ac:dyDescent="0.25"/>
    <row r="5072" customFormat="1" x14ac:dyDescent="0.25"/>
    <row r="5073" customFormat="1" x14ac:dyDescent="0.25"/>
    <row r="5074" customFormat="1" x14ac:dyDescent="0.25"/>
    <row r="5075" customFormat="1" x14ac:dyDescent="0.25"/>
    <row r="5076" customFormat="1" x14ac:dyDescent="0.25"/>
    <row r="5077" customFormat="1" x14ac:dyDescent="0.25"/>
    <row r="5078" customFormat="1" x14ac:dyDescent="0.25"/>
    <row r="5079" customFormat="1" x14ac:dyDescent="0.25"/>
    <row r="5080" customFormat="1" x14ac:dyDescent="0.25"/>
    <row r="5081" customFormat="1" x14ac:dyDescent="0.25"/>
    <row r="5082" customFormat="1" x14ac:dyDescent="0.25"/>
    <row r="5083" customFormat="1" x14ac:dyDescent="0.25"/>
    <row r="5084" customFormat="1" x14ac:dyDescent="0.25"/>
    <row r="5085" customFormat="1" x14ac:dyDescent="0.25"/>
    <row r="5086" customFormat="1" x14ac:dyDescent="0.25"/>
    <row r="5087" customFormat="1" x14ac:dyDescent="0.25"/>
    <row r="5088" customFormat="1" x14ac:dyDescent="0.25"/>
    <row r="5089" customFormat="1" x14ac:dyDescent="0.25"/>
    <row r="5090" customFormat="1" x14ac:dyDescent="0.25"/>
    <row r="5091" customFormat="1" x14ac:dyDescent="0.25"/>
    <row r="5092" customFormat="1" x14ac:dyDescent="0.25"/>
    <row r="5093" customFormat="1" x14ac:dyDescent="0.25"/>
    <row r="5094" customFormat="1" x14ac:dyDescent="0.25"/>
    <row r="5095" customFormat="1" x14ac:dyDescent="0.25"/>
    <row r="5096" customFormat="1" x14ac:dyDescent="0.25"/>
    <row r="5097" customFormat="1" x14ac:dyDescent="0.25"/>
    <row r="5098" customFormat="1" x14ac:dyDescent="0.25"/>
    <row r="5099" customFormat="1" x14ac:dyDescent="0.25"/>
    <row r="5100" customFormat="1" x14ac:dyDescent="0.25"/>
    <row r="5101" customFormat="1" x14ac:dyDescent="0.25"/>
    <row r="5102" customFormat="1" x14ac:dyDescent="0.25"/>
    <row r="5103" customFormat="1" x14ac:dyDescent="0.25"/>
    <row r="5104" customFormat="1" x14ac:dyDescent="0.25"/>
    <row r="5105" customFormat="1" x14ac:dyDescent="0.25"/>
    <row r="5106" customFormat="1" x14ac:dyDescent="0.25"/>
    <row r="5107" customFormat="1" x14ac:dyDescent="0.25"/>
    <row r="5108" customFormat="1" x14ac:dyDescent="0.25"/>
    <row r="5109" customFormat="1" x14ac:dyDescent="0.25"/>
    <row r="5110" customFormat="1" x14ac:dyDescent="0.25"/>
    <row r="5111" customFormat="1" x14ac:dyDescent="0.25"/>
    <row r="5112" customFormat="1" x14ac:dyDescent="0.25"/>
    <row r="5113" customFormat="1" x14ac:dyDescent="0.25"/>
    <row r="5114" customFormat="1" x14ac:dyDescent="0.25"/>
    <row r="5115" customFormat="1" x14ac:dyDescent="0.25"/>
    <row r="5116" customFormat="1" x14ac:dyDescent="0.25"/>
    <row r="5117" customFormat="1" x14ac:dyDescent="0.25"/>
    <row r="5118" customFormat="1" x14ac:dyDescent="0.25"/>
    <row r="5119" customFormat="1" x14ac:dyDescent="0.25"/>
    <row r="5120" customFormat="1" x14ac:dyDescent="0.25"/>
    <row r="5121" customFormat="1" x14ac:dyDescent="0.25"/>
    <row r="5122" customFormat="1" x14ac:dyDescent="0.25"/>
    <row r="5123" customFormat="1" x14ac:dyDescent="0.25"/>
    <row r="5124" customFormat="1" x14ac:dyDescent="0.25"/>
    <row r="5125" customFormat="1" x14ac:dyDescent="0.25"/>
    <row r="5126" customFormat="1" x14ac:dyDescent="0.25"/>
    <row r="5127" customFormat="1" x14ac:dyDescent="0.25"/>
    <row r="5128" customFormat="1" x14ac:dyDescent="0.25"/>
    <row r="5129" customFormat="1" x14ac:dyDescent="0.25"/>
    <row r="5130" customFormat="1" x14ac:dyDescent="0.25"/>
    <row r="5131" customFormat="1" x14ac:dyDescent="0.25"/>
    <row r="5132" customFormat="1" x14ac:dyDescent="0.25"/>
    <row r="5133" customFormat="1" x14ac:dyDescent="0.25"/>
    <row r="5134" customFormat="1" x14ac:dyDescent="0.25"/>
    <row r="5135" customFormat="1" x14ac:dyDescent="0.25"/>
    <row r="5136" customFormat="1" x14ac:dyDescent="0.25"/>
    <row r="5137" customFormat="1" x14ac:dyDescent="0.25"/>
    <row r="5138" customFormat="1" x14ac:dyDescent="0.25"/>
    <row r="5139" customFormat="1" x14ac:dyDescent="0.25"/>
    <row r="5140" customFormat="1" x14ac:dyDescent="0.25"/>
    <row r="5141" customFormat="1" x14ac:dyDescent="0.25"/>
    <row r="5142" customFormat="1" x14ac:dyDescent="0.25"/>
    <row r="5143" customFormat="1" x14ac:dyDescent="0.25"/>
    <row r="5144" customFormat="1" x14ac:dyDescent="0.25"/>
    <row r="5145" customFormat="1" x14ac:dyDescent="0.25"/>
    <row r="5146" customFormat="1" x14ac:dyDescent="0.25"/>
    <row r="5147" customFormat="1" x14ac:dyDescent="0.25"/>
    <row r="5148" customFormat="1" x14ac:dyDescent="0.25"/>
    <row r="5149" customFormat="1" x14ac:dyDescent="0.25"/>
    <row r="5150" customFormat="1" x14ac:dyDescent="0.25"/>
    <row r="5151" customFormat="1" x14ac:dyDescent="0.25"/>
    <row r="5152" customFormat="1" x14ac:dyDescent="0.25"/>
    <row r="5153" customFormat="1" x14ac:dyDescent="0.25"/>
    <row r="5154" customFormat="1" x14ac:dyDescent="0.25"/>
    <row r="5155" customFormat="1" x14ac:dyDescent="0.25"/>
    <row r="5156" customFormat="1" x14ac:dyDescent="0.25"/>
    <row r="5157" customFormat="1" x14ac:dyDescent="0.25"/>
    <row r="5158" customFormat="1" x14ac:dyDescent="0.25"/>
    <row r="5159" customFormat="1" x14ac:dyDescent="0.25"/>
    <row r="5160" customFormat="1" x14ac:dyDescent="0.25"/>
    <row r="5161" customFormat="1" x14ac:dyDescent="0.25"/>
    <row r="5162" customFormat="1" x14ac:dyDescent="0.25"/>
    <row r="5163" customFormat="1" x14ac:dyDescent="0.25"/>
    <row r="5164" customFormat="1" x14ac:dyDescent="0.25"/>
    <row r="5165" customFormat="1" x14ac:dyDescent="0.25"/>
    <row r="5166" customFormat="1" x14ac:dyDescent="0.25"/>
    <row r="5167" customFormat="1" x14ac:dyDescent="0.25"/>
    <row r="5168" customFormat="1" x14ac:dyDescent="0.25"/>
    <row r="5169" customFormat="1" x14ac:dyDescent="0.25"/>
    <row r="5170" customFormat="1" x14ac:dyDescent="0.25"/>
    <row r="5171" customFormat="1" x14ac:dyDescent="0.25"/>
    <row r="5172" customFormat="1" x14ac:dyDescent="0.25"/>
    <row r="5173" customFormat="1" x14ac:dyDescent="0.25"/>
    <row r="5174" customFormat="1" x14ac:dyDescent="0.25"/>
    <row r="5175" customFormat="1" x14ac:dyDescent="0.25"/>
    <row r="5176" customFormat="1" x14ac:dyDescent="0.25"/>
    <row r="5177" customFormat="1" x14ac:dyDescent="0.25"/>
    <row r="5178" customFormat="1" x14ac:dyDescent="0.25"/>
    <row r="5179" customFormat="1" x14ac:dyDescent="0.25"/>
    <row r="5180" customFormat="1" x14ac:dyDescent="0.25"/>
    <row r="5181" customFormat="1" x14ac:dyDescent="0.25"/>
    <row r="5182" customFormat="1" x14ac:dyDescent="0.25"/>
    <row r="5183" customFormat="1" x14ac:dyDescent="0.25"/>
    <row r="5184" customFormat="1" x14ac:dyDescent="0.25"/>
    <row r="5185" customFormat="1" x14ac:dyDescent="0.25"/>
    <row r="5186" customFormat="1" x14ac:dyDescent="0.25"/>
    <row r="5187" customFormat="1" x14ac:dyDescent="0.25"/>
    <row r="5188" customFormat="1" x14ac:dyDescent="0.25"/>
    <row r="5189" customFormat="1" x14ac:dyDescent="0.25"/>
    <row r="5190" customFormat="1" x14ac:dyDescent="0.25"/>
    <row r="5191" customFormat="1" x14ac:dyDescent="0.25"/>
    <row r="5192" customFormat="1" x14ac:dyDescent="0.25"/>
    <row r="5193" customFormat="1" x14ac:dyDescent="0.25"/>
    <row r="5194" customFormat="1" x14ac:dyDescent="0.25"/>
    <row r="5195" customFormat="1" x14ac:dyDescent="0.25"/>
    <row r="5196" customFormat="1" x14ac:dyDescent="0.25"/>
    <row r="5197" customFormat="1" x14ac:dyDescent="0.25"/>
    <row r="5198" customFormat="1" x14ac:dyDescent="0.25"/>
    <row r="5199" customFormat="1" x14ac:dyDescent="0.25"/>
    <row r="5200" customFormat="1" x14ac:dyDescent="0.25"/>
    <row r="5201" customFormat="1" x14ac:dyDescent="0.25"/>
    <row r="5202" customFormat="1" x14ac:dyDescent="0.25"/>
    <row r="5203" customFormat="1" x14ac:dyDescent="0.25"/>
    <row r="5204" customFormat="1" x14ac:dyDescent="0.25"/>
    <row r="5205" customFormat="1" x14ac:dyDescent="0.25"/>
    <row r="5206" customFormat="1" x14ac:dyDescent="0.25"/>
    <row r="5207" customFormat="1" x14ac:dyDescent="0.25"/>
    <row r="5208" customFormat="1" x14ac:dyDescent="0.25"/>
    <row r="5209" customFormat="1" x14ac:dyDescent="0.25"/>
    <row r="5210" customFormat="1" x14ac:dyDescent="0.25"/>
    <row r="5211" customFormat="1" x14ac:dyDescent="0.25"/>
    <row r="5212" customFormat="1" x14ac:dyDescent="0.25"/>
    <row r="5213" customFormat="1" x14ac:dyDescent="0.25"/>
    <row r="5214" customFormat="1" x14ac:dyDescent="0.25"/>
    <row r="5215" customFormat="1" x14ac:dyDescent="0.25"/>
    <row r="5216" customFormat="1" x14ac:dyDescent="0.25"/>
    <row r="5217" customFormat="1" x14ac:dyDescent="0.25"/>
    <row r="5218" customFormat="1" x14ac:dyDescent="0.25"/>
    <row r="5219" customFormat="1" x14ac:dyDescent="0.25"/>
    <row r="5220" customFormat="1" x14ac:dyDescent="0.25"/>
    <row r="5221" customFormat="1" x14ac:dyDescent="0.25"/>
    <row r="5222" customFormat="1" x14ac:dyDescent="0.25"/>
    <row r="5223" customFormat="1" x14ac:dyDescent="0.25"/>
    <row r="5224" customFormat="1" x14ac:dyDescent="0.25"/>
    <row r="5225" customFormat="1" x14ac:dyDescent="0.25"/>
    <row r="5226" customFormat="1" x14ac:dyDescent="0.25"/>
    <row r="5227" customFormat="1" x14ac:dyDescent="0.25"/>
    <row r="5228" customFormat="1" x14ac:dyDescent="0.25"/>
    <row r="5229" customFormat="1" x14ac:dyDescent="0.25"/>
    <row r="5230" customFormat="1" x14ac:dyDescent="0.25"/>
    <row r="5231" customFormat="1" x14ac:dyDescent="0.25"/>
    <row r="5232" customFormat="1" x14ac:dyDescent="0.25"/>
    <row r="5233" customFormat="1" x14ac:dyDescent="0.25"/>
    <row r="5234" customFormat="1" x14ac:dyDescent="0.25"/>
    <row r="5235" customFormat="1" x14ac:dyDescent="0.25"/>
    <row r="5236" customFormat="1" x14ac:dyDescent="0.25"/>
    <row r="5237" customFormat="1" x14ac:dyDescent="0.25"/>
    <row r="5238" customFormat="1" x14ac:dyDescent="0.25"/>
    <row r="5239" customFormat="1" x14ac:dyDescent="0.25"/>
    <row r="5240" customFormat="1" x14ac:dyDescent="0.25"/>
    <row r="5241" customFormat="1" x14ac:dyDescent="0.25"/>
    <row r="5242" customFormat="1" x14ac:dyDescent="0.25"/>
    <row r="5243" customFormat="1" x14ac:dyDescent="0.25"/>
    <row r="5244" customFormat="1" x14ac:dyDescent="0.25"/>
    <row r="5245" customFormat="1" x14ac:dyDescent="0.25"/>
    <row r="5246" customFormat="1" x14ac:dyDescent="0.25"/>
    <row r="5247" customFormat="1" x14ac:dyDescent="0.25"/>
    <row r="5248" customFormat="1" x14ac:dyDescent="0.25"/>
    <row r="5249" customFormat="1" x14ac:dyDescent="0.25"/>
    <row r="5250" customFormat="1" x14ac:dyDescent="0.25"/>
    <row r="5251" customFormat="1" x14ac:dyDescent="0.25"/>
    <row r="5252" customFormat="1" x14ac:dyDescent="0.25"/>
    <row r="5253" customFormat="1" x14ac:dyDescent="0.25"/>
    <row r="5254" customFormat="1" x14ac:dyDescent="0.25"/>
    <row r="5255" customFormat="1" x14ac:dyDescent="0.25"/>
    <row r="5256" customFormat="1" x14ac:dyDescent="0.25"/>
    <row r="5257" customFormat="1" x14ac:dyDescent="0.25"/>
    <row r="5258" customFormat="1" x14ac:dyDescent="0.25"/>
    <row r="5259" customFormat="1" x14ac:dyDescent="0.25"/>
    <row r="5260" customFormat="1" x14ac:dyDescent="0.25"/>
    <row r="5261" customFormat="1" x14ac:dyDescent="0.25"/>
    <row r="5262" customFormat="1" x14ac:dyDescent="0.25"/>
    <row r="5263" customFormat="1" x14ac:dyDescent="0.25"/>
    <row r="5264" customFormat="1" x14ac:dyDescent="0.25"/>
    <row r="5265" customFormat="1" x14ac:dyDescent="0.25"/>
    <row r="5266" customFormat="1" x14ac:dyDescent="0.25"/>
    <row r="5267" customFormat="1" x14ac:dyDescent="0.25"/>
    <row r="5268" customFormat="1" x14ac:dyDescent="0.25"/>
    <row r="5269" customFormat="1" x14ac:dyDescent="0.25"/>
    <row r="5270" customFormat="1" x14ac:dyDescent="0.25"/>
    <row r="5271" customFormat="1" x14ac:dyDescent="0.25"/>
    <row r="5272" customFormat="1" x14ac:dyDescent="0.25"/>
    <row r="5273" customFormat="1" x14ac:dyDescent="0.25"/>
    <row r="5274" customFormat="1" x14ac:dyDescent="0.25"/>
    <row r="5275" customFormat="1" x14ac:dyDescent="0.25"/>
    <row r="5276" customFormat="1" x14ac:dyDescent="0.25"/>
    <row r="5277" customFormat="1" x14ac:dyDescent="0.25"/>
    <row r="5278" customFormat="1" x14ac:dyDescent="0.25"/>
    <row r="5279" customFormat="1" x14ac:dyDescent="0.25"/>
    <row r="5280" customFormat="1" x14ac:dyDescent="0.25"/>
    <row r="5281" customFormat="1" x14ac:dyDescent="0.25"/>
    <row r="5282" customFormat="1" x14ac:dyDescent="0.25"/>
    <row r="5283" customFormat="1" x14ac:dyDescent="0.25"/>
    <row r="5284" customFormat="1" x14ac:dyDescent="0.25"/>
    <row r="5285" customFormat="1" x14ac:dyDescent="0.25"/>
    <row r="5286" customFormat="1" x14ac:dyDescent="0.25"/>
    <row r="5287" customFormat="1" x14ac:dyDescent="0.25"/>
    <row r="5288" customFormat="1" x14ac:dyDescent="0.25"/>
    <row r="5289" customFormat="1" x14ac:dyDescent="0.25"/>
    <row r="5290" customFormat="1" x14ac:dyDescent="0.25"/>
    <row r="5291" customFormat="1" x14ac:dyDescent="0.25"/>
    <row r="5292" customFormat="1" x14ac:dyDescent="0.25"/>
    <row r="5293" customFormat="1" x14ac:dyDescent="0.25"/>
    <row r="5294" customFormat="1" x14ac:dyDescent="0.25"/>
    <row r="5295" customFormat="1" x14ac:dyDescent="0.25"/>
    <row r="5296" customFormat="1" x14ac:dyDescent="0.25"/>
    <row r="5297" customFormat="1" x14ac:dyDescent="0.25"/>
    <row r="5298" customFormat="1" x14ac:dyDescent="0.25"/>
    <row r="5299" customFormat="1" x14ac:dyDescent="0.25"/>
    <row r="5300" customFormat="1" x14ac:dyDescent="0.25"/>
    <row r="5301" customFormat="1" x14ac:dyDescent="0.25"/>
    <row r="5302" customFormat="1" x14ac:dyDescent="0.25"/>
    <row r="5303" customFormat="1" x14ac:dyDescent="0.25"/>
    <row r="5304" customFormat="1" x14ac:dyDescent="0.25"/>
    <row r="5305" customFormat="1" x14ac:dyDescent="0.25"/>
    <row r="5306" customFormat="1" x14ac:dyDescent="0.25"/>
    <row r="5307" customFormat="1" x14ac:dyDescent="0.25"/>
    <row r="5308" customFormat="1" x14ac:dyDescent="0.25"/>
    <row r="5309" customFormat="1" x14ac:dyDescent="0.25"/>
    <row r="5310" customFormat="1" x14ac:dyDescent="0.25"/>
    <row r="5311" customFormat="1" x14ac:dyDescent="0.25"/>
    <row r="5312" customFormat="1" x14ac:dyDescent="0.25"/>
    <row r="5313" customFormat="1" x14ac:dyDescent="0.25"/>
    <row r="5314" customFormat="1" x14ac:dyDescent="0.25"/>
    <row r="5315" customFormat="1" x14ac:dyDescent="0.25"/>
    <row r="5316" customFormat="1" x14ac:dyDescent="0.25"/>
    <row r="5317" customFormat="1" x14ac:dyDescent="0.25"/>
    <row r="5318" customFormat="1" x14ac:dyDescent="0.25"/>
    <row r="5319" customFormat="1" x14ac:dyDescent="0.25"/>
    <row r="5320" customFormat="1" x14ac:dyDescent="0.25"/>
    <row r="5321" customFormat="1" x14ac:dyDescent="0.25"/>
    <row r="5322" customFormat="1" x14ac:dyDescent="0.25"/>
    <row r="5323" customFormat="1" x14ac:dyDescent="0.25"/>
    <row r="5324" customFormat="1" x14ac:dyDescent="0.25"/>
    <row r="5325" customFormat="1" x14ac:dyDescent="0.25"/>
    <row r="5326" customFormat="1" x14ac:dyDescent="0.25"/>
    <row r="5327" customFormat="1" x14ac:dyDescent="0.25"/>
    <row r="5328" customFormat="1" x14ac:dyDescent="0.25"/>
    <row r="5329" customFormat="1" x14ac:dyDescent="0.25"/>
    <row r="5330" customFormat="1" x14ac:dyDescent="0.25"/>
    <row r="5331" customFormat="1" x14ac:dyDescent="0.25"/>
    <row r="5332" customFormat="1" x14ac:dyDescent="0.25"/>
    <row r="5333" customFormat="1" x14ac:dyDescent="0.25"/>
    <row r="5334" customFormat="1" x14ac:dyDescent="0.25"/>
    <row r="5335" customFormat="1" x14ac:dyDescent="0.25"/>
    <row r="5336" customFormat="1" x14ac:dyDescent="0.25"/>
    <row r="5337" customFormat="1" x14ac:dyDescent="0.25"/>
    <row r="5338" customFormat="1" x14ac:dyDescent="0.25"/>
    <row r="5339" customFormat="1" x14ac:dyDescent="0.25"/>
    <row r="5340" customFormat="1" x14ac:dyDescent="0.25"/>
    <row r="5341" customFormat="1" x14ac:dyDescent="0.25"/>
    <row r="5342" customFormat="1" x14ac:dyDescent="0.25"/>
    <row r="5343" customFormat="1" x14ac:dyDescent="0.25"/>
    <row r="5344" customFormat="1" x14ac:dyDescent="0.25"/>
    <row r="5345" customFormat="1" x14ac:dyDescent="0.25"/>
    <row r="5346" customFormat="1" x14ac:dyDescent="0.25"/>
    <row r="5347" customFormat="1" x14ac:dyDescent="0.25"/>
    <row r="5348" customFormat="1" x14ac:dyDescent="0.25"/>
    <row r="5349" customFormat="1" x14ac:dyDescent="0.25"/>
    <row r="5350" customFormat="1" x14ac:dyDescent="0.25"/>
    <row r="5351" customFormat="1" x14ac:dyDescent="0.25"/>
    <row r="5352" customFormat="1" x14ac:dyDescent="0.25"/>
    <row r="5353" customFormat="1" x14ac:dyDescent="0.25"/>
    <row r="5354" customFormat="1" x14ac:dyDescent="0.25"/>
    <row r="5355" customFormat="1" x14ac:dyDescent="0.25"/>
    <row r="5356" customFormat="1" x14ac:dyDescent="0.25"/>
    <row r="5357" customFormat="1" x14ac:dyDescent="0.25"/>
    <row r="5358" customFormat="1" x14ac:dyDescent="0.25"/>
    <row r="5359" customFormat="1" x14ac:dyDescent="0.25"/>
    <row r="5360" customFormat="1" x14ac:dyDescent="0.25"/>
    <row r="5361" customFormat="1" x14ac:dyDescent="0.25"/>
    <row r="5362" customFormat="1" x14ac:dyDescent="0.25"/>
    <row r="5363" customFormat="1" x14ac:dyDescent="0.25"/>
    <row r="5364" customFormat="1" x14ac:dyDescent="0.25"/>
    <row r="5365" customFormat="1" x14ac:dyDescent="0.25"/>
    <row r="5366" customFormat="1" x14ac:dyDescent="0.25"/>
    <row r="5367" customFormat="1" x14ac:dyDescent="0.25"/>
    <row r="5368" customFormat="1" x14ac:dyDescent="0.25"/>
    <row r="5369" customFormat="1" x14ac:dyDescent="0.25"/>
    <row r="5370" customFormat="1" x14ac:dyDescent="0.25"/>
    <row r="5371" customFormat="1" x14ac:dyDescent="0.25"/>
    <row r="5372" customFormat="1" x14ac:dyDescent="0.25"/>
    <row r="5373" customFormat="1" x14ac:dyDescent="0.25"/>
    <row r="5374" customFormat="1" x14ac:dyDescent="0.25"/>
    <row r="5375" customFormat="1" x14ac:dyDescent="0.25"/>
    <row r="5376" customFormat="1" x14ac:dyDescent="0.25"/>
    <row r="5377" customFormat="1" x14ac:dyDescent="0.25"/>
    <row r="5378" customFormat="1" x14ac:dyDescent="0.25"/>
    <row r="5379" customFormat="1" x14ac:dyDescent="0.25"/>
    <row r="5380" customFormat="1" x14ac:dyDescent="0.25"/>
    <row r="5381" customFormat="1" x14ac:dyDescent="0.25"/>
    <row r="5382" customFormat="1" x14ac:dyDescent="0.25"/>
    <row r="5383" customFormat="1" x14ac:dyDescent="0.25"/>
    <row r="5384" customFormat="1" x14ac:dyDescent="0.25"/>
    <row r="5385" customFormat="1" x14ac:dyDescent="0.25"/>
    <row r="5386" customFormat="1" x14ac:dyDescent="0.25"/>
    <row r="5387" customFormat="1" x14ac:dyDescent="0.25"/>
    <row r="5388" customFormat="1" x14ac:dyDescent="0.25"/>
    <row r="5389" customFormat="1" x14ac:dyDescent="0.25"/>
    <row r="5390" customFormat="1" x14ac:dyDescent="0.25"/>
    <row r="5391" customFormat="1" x14ac:dyDescent="0.25"/>
    <row r="5392" customFormat="1" x14ac:dyDescent="0.25"/>
    <row r="5393" customFormat="1" x14ac:dyDescent="0.25"/>
    <row r="5394" customFormat="1" x14ac:dyDescent="0.25"/>
    <row r="5395" customFormat="1" x14ac:dyDescent="0.25"/>
    <row r="5396" customFormat="1" x14ac:dyDescent="0.25"/>
    <row r="5397" customFormat="1" x14ac:dyDescent="0.25"/>
    <row r="5398" customFormat="1" x14ac:dyDescent="0.25"/>
    <row r="5399" customFormat="1" x14ac:dyDescent="0.25"/>
    <row r="5400" customFormat="1" x14ac:dyDescent="0.25"/>
    <row r="5401" customFormat="1" x14ac:dyDescent="0.25"/>
    <row r="5402" customFormat="1" x14ac:dyDescent="0.25"/>
    <row r="5403" customFormat="1" x14ac:dyDescent="0.25"/>
    <row r="5404" customFormat="1" x14ac:dyDescent="0.25"/>
    <row r="5405" customFormat="1" x14ac:dyDescent="0.25"/>
    <row r="5406" customFormat="1" x14ac:dyDescent="0.25"/>
    <row r="5407" customFormat="1" x14ac:dyDescent="0.25"/>
    <row r="5408" customFormat="1" x14ac:dyDescent="0.25"/>
    <row r="5409" customFormat="1" x14ac:dyDescent="0.25"/>
    <row r="5410" customFormat="1" x14ac:dyDescent="0.25"/>
    <row r="5411" customFormat="1" x14ac:dyDescent="0.25"/>
    <row r="5412" customFormat="1" x14ac:dyDescent="0.25"/>
    <row r="5413" customFormat="1" x14ac:dyDescent="0.25"/>
    <row r="5414" customFormat="1" x14ac:dyDescent="0.25"/>
    <row r="5415" customFormat="1" x14ac:dyDescent="0.25"/>
    <row r="5416" customFormat="1" x14ac:dyDescent="0.25"/>
    <row r="5417" customFormat="1" x14ac:dyDescent="0.25"/>
    <row r="5418" customFormat="1" x14ac:dyDescent="0.25"/>
    <row r="5419" customFormat="1" x14ac:dyDescent="0.25"/>
    <row r="5420" customFormat="1" x14ac:dyDescent="0.25"/>
    <row r="5421" customFormat="1" x14ac:dyDescent="0.25"/>
    <row r="5422" customFormat="1" x14ac:dyDescent="0.25"/>
    <row r="5423" customFormat="1" x14ac:dyDescent="0.25"/>
    <row r="5424" customFormat="1" x14ac:dyDescent="0.25"/>
    <row r="5425" customFormat="1" x14ac:dyDescent="0.25"/>
    <row r="5426" customFormat="1" x14ac:dyDescent="0.25"/>
    <row r="5427" customFormat="1" x14ac:dyDescent="0.25"/>
    <row r="5428" customFormat="1" x14ac:dyDescent="0.25"/>
    <row r="5429" customFormat="1" x14ac:dyDescent="0.25"/>
    <row r="5430" customFormat="1" x14ac:dyDescent="0.25"/>
    <row r="5431" customFormat="1" x14ac:dyDescent="0.25"/>
    <row r="5432" customFormat="1" x14ac:dyDescent="0.25"/>
    <row r="5433" customFormat="1" x14ac:dyDescent="0.25"/>
    <row r="5434" customFormat="1" x14ac:dyDescent="0.25"/>
    <row r="5435" customFormat="1" x14ac:dyDescent="0.25"/>
    <row r="5436" customFormat="1" x14ac:dyDescent="0.25"/>
    <row r="5437" customFormat="1" x14ac:dyDescent="0.25"/>
    <row r="5438" customFormat="1" x14ac:dyDescent="0.25"/>
    <row r="5439" customFormat="1" x14ac:dyDescent="0.25"/>
    <row r="5440" customFormat="1" x14ac:dyDescent="0.25"/>
    <row r="5441" customFormat="1" x14ac:dyDescent="0.25"/>
    <row r="5442" customFormat="1" x14ac:dyDescent="0.25"/>
    <row r="5443" customFormat="1" x14ac:dyDescent="0.25"/>
    <row r="5444" customFormat="1" x14ac:dyDescent="0.25"/>
    <row r="5445" customFormat="1" x14ac:dyDescent="0.25"/>
    <row r="5446" customFormat="1" x14ac:dyDescent="0.25"/>
    <row r="5447" customFormat="1" x14ac:dyDescent="0.25"/>
    <row r="5448" customFormat="1" x14ac:dyDescent="0.25"/>
    <row r="5449" customFormat="1" x14ac:dyDescent="0.25"/>
    <row r="5450" customFormat="1" x14ac:dyDescent="0.25"/>
    <row r="5451" customFormat="1" x14ac:dyDescent="0.25"/>
    <row r="5452" customFormat="1" x14ac:dyDescent="0.25"/>
    <row r="5453" customFormat="1" x14ac:dyDescent="0.25"/>
    <row r="5454" customFormat="1" x14ac:dyDescent="0.25"/>
    <row r="5455" customFormat="1" x14ac:dyDescent="0.25"/>
    <row r="5456" customFormat="1" x14ac:dyDescent="0.25"/>
    <row r="5457" customFormat="1" x14ac:dyDescent="0.25"/>
    <row r="5458" customFormat="1" x14ac:dyDescent="0.25"/>
    <row r="5459" customFormat="1" x14ac:dyDescent="0.25"/>
    <row r="5460" customFormat="1" x14ac:dyDescent="0.25"/>
    <row r="5461" customFormat="1" x14ac:dyDescent="0.25"/>
    <row r="5462" customFormat="1" x14ac:dyDescent="0.25"/>
    <row r="5463" customFormat="1" x14ac:dyDescent="0.25"/>
    <row r="5464" customFormat="1" x14ac:dyDescent="0.25"/>
    <row r="5465" customFormat="1" x14ac:dyDescent="0.25"/>
    <row r="5466" customFormat="1" x14ac:dyDescent="0.25"/>
    <row r="5467" customFormat="1" x14ac:dyDescent="0.25"/>
    <row r="5468" customFormat="1" x14ac:dyDescent="0.25"/>
    <row r="5469" customFormat="1" x14ac:dyDescent="0.25"/>
    <row r="5470" customFormat="1" x14ac:dyDescent="0.25"/>
    <row r="5471" customFormat="1" x14ac:dyDescent="0.25"/>
    <row r="5472" customFormat="1" x14ac:dyDescent="0.25"/>
    <row r="5473" customFormat="1" x14ac:dyDescent="0.25"/>
    <row r="5474" customFormat="1" x14ac:dyDescent="0.25"/>
    <row r="5475" customFormat="1" x14ac:dyDescent="0.25"/>
    <row r="5476" customFormat="1" x14ac:dyDescent="0.25"/>
    <row r="5477" customFormat="1" x14ac:dyDescent="0.25"/>
    <row r="5478" customFormat="1" x14ac:dyDescent="0.25"/>
    <row r="5479" customFormat="1" x14ac:dyDescent="0.25"/>
    <row r="5480" customFormat="1" x14ac:dyDescent="0.25"/>
    <row r="5481" customFormat="1" x14ac:dyDescent="0.25"/>
    <row r="5482" customFormat="1" x14ac:dyDescent="0.25"/>
    <row r="5483" customFormat="1" x14ac:dyDescent="0.25"/>
    <row r="5484" customFormat="1" x14ac:dyDescent="0.25"/>
    <row r="5485" customFormat="1" x14ac:dyDescent="0.25"/>
    <row r="5486" customFormat="1" x14ac:dyDescent="0.25"/>
    <row r="5487" customFormat="1" x14ac:dyDescent="0.25"/>
    <row r="5488" customFormat="1" x14ac:dyDescent="0.25"/>
    <row r="5489" customFormat="1" x14ac:dyDescent="0.25"/>
    <row r="5490" customFormat="1" x14ac:dyDescent="0.25"/>
    <row r="5491" customFormat="1" x14ac:dyDescent="0.25"/>
    <row r="5492" customFormat="1" x14ac:dyDescent="0.25"/>
    <row r="5493" customFormat="1" x14ac:dyDescent="0.25"/>
    <row r="5494" customFormat="1" x14ac:dyDescent="0.25"/>
    <row r="5495" customFormat="1" x14ac:dyDescent="0.25"/>
    <row r="5496" customFormat="1" x14ac:dyDescent="0.25"/>
    <row r="5497" customFormat="1" x14ac:dyDescent="0.25"/>
    <row r="5498" customFormat="1" x14ac:dyDescent="0.25"/>
    <row r="5499" customFormat="1" x14ac:dyDescent="0.25"/>
    <row r="5500" customFormat="1" x14ac:dyDescent="0.25"/>
    <row r="5501" customFormat="1" x14ac:dyDescent="0.25"/>
    <row r="5502" customFormat="1" x14ac:dyDescent="0.25"/>
    <row r="5503" customFormat="1" x14ac:dyDescent="0.25"/>
    <row r="5504" customFormat="1" x14ac:dyDescent="0.25"/>
    <row r="5505" customFormat="1" x14ac:dyDescent="0.25"/>
    <row r="5506" customFormat="1" x14ac:dyDescent="0.25"/>
    <row r="5507" customFormat="1" x14ac:dyDescent="0.25"/>
    <row r="5508" customFormat="1" x14ac:dyDescent="0.25"/>
    <row r="5509" customFormat="1" x14ac:dyDescent="0.25"/>
    <row r="5510" customFormat="1" x14ac:dyDescent="0.25"/>
    <row r="5511" customFormat="1" x14ac:dyDescent="0.25"/>
    <row r="5512" customFormat="1" x14ac:dyDescent="0.25"/>
    <row r="5513" customFormat="1" x14ac:dyDescent="0.25"/>
    <row r="5514" customFormat="1" x14ac:dyDescent="0.25"/>
    <row r="5515" customFormat="1" x14ac:dyDescent="0.25"/>
    <row r="5516" customFormat="1" x14ac:dyDescent="0.25"/>
    <row r="5517" customFormat="1" x14ac:dyDescent="0.25"/>
    <row r="5518" customFormat="1" x14ac:dyDescent="0.25"/>
    <row r="5519" customFormat="1" x14ac:dyDescent="0.25"/>
    <row r="5520" customFormat="1" x14ac:dyDescent="0.25"/>
    <row r="5521" customFormat="1" x14ac:dyDescent="0.25"/>
    <row r="5522" customFormat="1" x14ac:dyDescent="0.25"/>
    <row r="5523" customFormat="1" x14ac:dyDescent="0.25"/>
    <row r="5524" customFormat="1" x14ac:dyDescent="0.25"/>
    <row r="5525" customFormat="1" x14ac:dyDescent="0.25"/>
    <row r="5526" customFormat="1" x14ac:dyDescent="0.25"/>
    <row r="5527" customFormat="1" x14ac:dyDescent="0.25"/>
    <row r="5528" customFormat="1" x14ac:dyDescent="0.25"/>
    <row r="5529" customFormat="1" x14ac:dyDescent="0.25"/>
    <row r="5530" customFormat="1" x14ac:dyDescent="0.25"/>
    <row r="5531" customFormat="1" x14ac:dyDescent="0.25"/>
    <row r="5532" customFormat="1" x14ac:dyDescent="0.25"/>
    <row r="5533" customFormat="1" x14ac:dyDescent="0.25"/>
    <row r="5534" customFormat="1" x14ac:dyDescent="0.25"/>
    <row r="5535" customFormat="1" x14ac:dyDescent="0.25"/>
    <row r="5536" customFormat="1" x14ac:dyDescent="0.25"/>
    <row r="5537" customFormat="1" x14ac:dyDescent="0.25"/>
    <row r="5538" customFormat="1" x14ac:dyDescent="0.25"/>
    <row r="5539" customFormat="1" x14ac:dyDescent="0.25"/>
    <row r="5540" customFormat="1" x14ac:dyDescent="0.25"/>
    <row r="5541" customFormat="1" x14ac:dyDescent="0.25"/>
    <row r="5542" customFormat="1" x14ac:dyDescent="0.25"/>
    <row r="5543" customFormat="1" x14ac:dyDescent="0.25"/>
    <row r="5544" customFormat="1" x14ac:dyDescent="0.25"/>
    <row r="5545" customFormat="1" x14ac:dyDescent="0.25"/>
    <row r="5546" customFormat="1" x14ac:dyDescent="0.25"/>
    <row r="5547" customFormat="1" x14ac:dyDescent="0.25"/>
    <row r="5548" customFormat="1" x14ac:dyDescent="0.25"/>
    <row r="5549" customFormat="1" x14ac:dyDescent="0.25"/>
    <row r="5550" customFormat="1" x14ac:dyDescent="0.25"/>
    <row r="5551" customFormat="1" x14ac:dyDescent="0.25"/>
    <row r="5552" customFormat="1" x14ac:dyDescent="0.25"/>
    <row r="5553" customFormat="1" x14ac:dyDescent="0.25"/>
    <row r="5554" customFormat="1" x14ac:dyDescent="0.25"/>
    <row r="5555" customFormat="1" x14ac:dyDescent="0.25"/>
    <row r="5556" customFormat="1" x14ac:dyDescent="0.25"/>
    <row r="5557" customFormat="1" x14ac:dyDescent="0.25"/>
    <row r="5558" customFormat="1" x14ac:dyDescent="0.25"/>
    <row r="5559" customFormat="1" x14ac:dyDescent="0.25"/>
    <row r="5560" customFormat="1" x14ac:dyDescent="0.25"/>
    <row r="5561" customFormat="1" x14ac:dyDescent="0.25"/>
    <row r="5562" customFormat="1" x14ac:dyDescent="0.25"/>
    <row r="5563" customFormat="1" x14ac:dyDescent="0.25"/>
    <row r="5564" customFormat="1" x14ac:dyDescent="0.25"/>
    <row r="5565" customFormat="1" x14ac:dyDescent="0.25"/>
    <row r="5566" customFormat="1" x14ac:dyDescent="0.25"/>
    <row r="5567" customFormat="1" x14ac:dyDescent="0.25"/>
    <row r="5568" customFormat="1" x14ac:dyDescent="0.25"/>
    <row r="5569" customFormat="1" x14ac:dyDescent="0.25"/>
    <row r="5570" customFormat="1" x14ac:dyDescent="0.25"/>
    <row r="5571" customFormat="1" x14ac:dyDescent="0.25"/>
    <row r="5572" customFormat="1" x14ac:dyDescent="0.25"/>
    <row r="5573" customFormat="1" x14ac:dyDescent="0.25"/>
    <row r="5574" customFormat="1" x14ac:dyDescent="0.25"/>
    <row r="5575" customFormat="1" x14ac:dyDescent="0.25"/>
    <row r="5576" customFormat="1" x14ac:dyDescent="0.25"/>
    <row r="5577" customFormat="1" x14ac:dyDescent="0.25"/>
    <row r="5578" customFormat="1" x14ac:dyDescent="0.25"/>
    <row r="5579" customFormat="1" x14ac:dyDescent="0.25"/>
    <row r="5580" customFormat="1" x14ac:dyDescent="0.25"/>
    <row r="5581" customFormat="1" x14ac:dyDescent="0.25"/>
    <row r="5582" customFormat="1" x14ac:dyDescent="0.25"/>
    <row r="5583" customFormat="1" x14ac:dyDescent="0.25"/>
    <row r="5584" customFormat="1" x14ac:dyDescent="0.25"/>
    <row r="5585" customFormat="1" x14ac:dyDescent="0.25"/>
    <row r="5586" customFormat="1" x14ac:dyDescent="0.25"/>
    <row r="5587" customFormat="1" x14ac:dyDescent="0.25"/>
    <row r="5588" customFormat="1" x14ac:dyDescent="0.25"/>
    <row r="5589" customFormat="1" x14ac:dyDescent="0.25"/>
    <row r="5590" customFormat="1" x14ac:dyDescent="0.25"/>
    <row r="5591" customFormat="1" x14ac:dyDescent="0.25"/>
    <row r="5592" customFormat="1" x14ac:dyDescent="0.25"/>
    <row r="5593" customFormat="1" x14ac:dyDescent="0.25"/>
    <row r="5594" customFormat="1" x14ac:dyDescent="0.25"/>
    <row r="5595" customFormat="1" x14ac:dyDescent="0.25"/>
    <row r="5596" customFormat="1" x14ac:dyDescent="0.25"/>
    <row r="5597" customFormat="1" x14ac:dyDescent="0.25"/>
    <row r="5598" customFormat="1" x14ac:dyDescent="0.25"/>
    <row r="5599" customFormat="1" x14ac:dyDescent="0.25"/>
    <row r="5600" customFormat="1" x14ac:dyDescent="0.25"/>
    <row r="5601" customFormat="1" x14ac:dyDescent="0.25"/>
    <row r="5602" customFormat="1" x14ac:dyDescent="0.25"/>
    <row r="5603" customFormat="1" x14ac:dyDescent="0.25"/>
    <row r="5604" customFormat="1" x14ac:dyDescent="0.25"/>
    <row r="5605" customFormat="1" x14ac:dyDescent="0.25"/>
    <row r="5606" customFormat="1" x14ac:dyDescent="0.25"/>
    <row r="5607" customFormat="1" x14ac:dyDescent="0.25"/>
    <row r="5608" customFormat="1" x14ac:dyDescent="0.25"/>
    <row r="5609" customFormat="1" x14ac:dyDescent="0.25"/>
    <row r="5610" customFormat="1" x14ac:dyDescent="0.25"/>
    <row r="5611" customFormat="1" x14ac:dyDescent="0.25"/>
    <row r="5612" customFormat="1" x14ac:dyDescent="0.25"/>
    <row r="5613" customFormat="1" x14ac:dyDescent="0.25"/>
    <row r="5614" customFormat="1" x14ac:dyDescent="0.25"/>
    <row r="5615" customFormat="1" x14ac:dyDescent="0.25"/>
    <row r="5616" customFormat="1" x14ac:dyDescent="0.25"/>
    <row r="5617" customFormat="1" x14ac:dyDescent="0.25"/>
    <row r="5618" customFormat="1" x14ac:dyDescent="0.25"/>
    <row r="5619" customFormat="1" x14ac:dyDescent="0.25"/>
    <row r="5620" customFormat="1" x14ac:dyDescent="0.25"/>
    <row r="5621" customFormat="1" x14ac:dyDescent="0.25"/>
    <row r="5622" customFormat="1" x14ac:dyDescent="0.25"/>
    <row r="5623" customFormat="1" x14ac:dyDescent="0.25"/>
    <row r="5624" customFormat="1" x14ac:dyDescent="0.25"/>
    <row r="5625" customFormat="1" x14ac:dyDescent="0.25"/>
    <row r="5626" customFormat="1" x14ac:dyDescent="0.25"/>
    <row r="5627" customFormat="1" x14ac:dyDescent="0.25"/>
    <row r="5628" customFormat="1" x14ac:dyDescent="0.25"/>
    <row r="5629" customFormat="1" x14ac:dyDescent="0.25"/>
    <row r="5630" customFormat="1" x14ac:dyDescent="0.25"/>
    <row r="5631" customFormat="1" x14ac:dyDescent="0.25"/>
    <row r="5632" customFormat="1" x14ac:dyDescent="0.25"/>
    <row r="5633" customFormat="1" x14ac:dyDescent="0.25"/>
    <row r="5634" customFormat="1" x14ac:dyDescent="0.25"/>
    <row r="5635" customFormat="1" x14ac:dyDescent="0.25"/>
    <row r="5636" customFormat="1" x14ac:dyDescent="0.25"/>
    <row r="5637" customFormat="1" x14ac:dyDescent="0.25"/>
    <row r="5638" customFormat="1" x14ac:dyDescent="0.25"/>
    <row r="5639" customFormat="1" x14ac:dyDescent="0.25"/>
    <row r="5640" customFormat="1" x14ac:dyDescent="0.25"/>
    <row r="5641" customFormat="1" x14ac:dyDescent="0.25"/>
    <row r="5642" customFormat="1" x14ac:dyDescent="0.25"/>
    <row r="5643" customFormat="1" x14ac:dyDescent="0.25"/>
    <row r="5644" customFormat="1" x14ac:dyDescent="0.25"/>
    <row r="5645" customFormat="1" x14ac:dyDescent="0.25"/>
    <row r="5646" customFormat="1" x14ac:dyDescent="0.25"/>
    <row r="5647" customFormat="1" x14ac:dyDescent="0.25"/>
    <row r="5648" customFormat="1" x14ac:dyDescent="0.25"/>
    <row r="5649" customFormat="1" x14ac:dyDescent="0.25"/>
    <row r="5650" customFormat="1" x14ac:dyDescent="0.25"/>
    <row r="5651" customFormat="1" x14ac:dyDescent="0.25"/>
    <row r="5652" customFormat="1" x14ac:dyDescent="0.25"/>
    <row r="5653" customFormat="1" x14ac:dyDescent="0.25"/>
    <row r="5654" customFormat="1" x14ac:dyDescent="0.25"/>
    <row r="5655" customFormat="1" x14ac:dyDescent="0.25"/>
    <row r="5656" customFormat="1" x14ac:dyDescent="0.25"/>
    <row r="5657" customFormat="1" x14ac:dyDescent="0.25"/>
    <row r="5658" customFormat="1" x14ac:dyDescent="0.25"/>
    <row r="5659" customFormat="1" x14ac:dyDescent="0.25"/>
    <row r="5660" customFormat="1" x14ac:dyDescent="0.25"/>
    <row r="5661" customFormat="1" x14ac:dyDescent="0.25"/>
    <row r="5662" customFormat="1" x14ac:dyDescent="0.25"/>
    <row r="5663" customFormat="1" x14ac:dyDescent="0.25"/>
    <row r="5664" customFormat="1" x14ac:dyDescent="0.25"/>
    <row r="5665" customFormat="1" x14ac:dyDescent="0.25"/>
    <row r="5666" customFormat="1" x14ac:dyDescent="0.25"/>
    <row r="5667" customFormat="1" x14ac:dyDescent="0.25"/>
    <row r="5668" customFormat="1" x14ac:dyDescent="0.25"/>
    <row r="5669" customFormat="1" x14ac:dyDescent="0.25"/>
    <row r="5670" customFormat="1" x14ac:dyDescent="0.25"/>
    <row r="5671" customFormat="1" x14ac:dyDescent="0.25"/>
    <row r="5672" customFormat="1" x14ac:dyDescent="0.25"/>
    <row r="5673" customFormat="1" x14ac:dyDescent="0.25"/>
    <row r="5674" customFormat="1" x14ac:dyDescent="0.25"/>
    <row r="5675" customFormat="1" x14ac:dyDescent="0.25"/>
    <row r="5676" customFormat="1" x14ac:dyDescent="0.25"/>
    <row r="5677" customFormat="1" x14ac:dyDescent="0.25"/>
    <row r="5678" customFormat="1" x14ac:dyDescent="0.25"/>
    <row r="5679" customFormat="1" x14ac:dyDescent="0.25"/>
    <row r="5680" customFormat="1" x14ac:dyDescent="0.25"/>
    <row r="5681" customFormat="1" x14ac:dyDescent="0.25"/>
    <row r="5682" customFormat="1" x14ac:dyDescent="0.25"/>
    <row r="5683" customFormat="1" x14ac:dyDescent="0.25"/>
    <row r="5684" customFormat="1" x14ac:dyDescent="0.25"/>
    <row r="5685" customFormat="1" x14ac:dyDescent="0.25"/>
    <row r="5686" customFormat="1" x14ac:dyDescent="0.25"/>
    <row r="5687" customFormat="1" x14ac:dyDescent="0.25"/>
    <row r="5688" customFormat="1" x14ac:dyDescent="0.25"/>
    <row r="5689" customFormat="1" x14ac:dyDescent="0.25"/>
    <row r="5690" customFormat="1" x14ac:dyDescent="0.25"/>
    <row r="5691" customFormat="1" x14ac:dyDescent="0.25"/>
    <row r="5692" customFormat="1" x14ac:dyDescent="0.25"/>
    <row r="5693" customFormat="1" x14ac:dyDescent="0.25"/>
    <row r="5694" customFormat="1" x14ac:dyDescent="0.25"/>
    <row r="5695" customFormat="1" x14ac:dyDescent="0.25"/>
    <row r="5696" customFormat="1" x14ac:dyDescent="0.25"/>
    <row r="5697" customFormat="1" x14ac:dyDescent="0.25"/>
    <row r="5698" customFormat="1" x14ac:dyDescent="0.25"/>
    <row r="5699" customFormat="1" x14ac:dyDescent="0.25"/>
    <row r="5700" customFormat="1" x14ac:dyDescent="0.25"/>
    <row r="5701" customFormat="1" x14ac:dyDescent="0.25"/>
    <row r="5702" customFormat="1" x14ac:dyDescent="0.25"/>
    <row r="5703" customFormat="1" x14ac:dyDescent="0.25"/>
    <row r="5704" customFormat="1" x14ac:dyDescent="0.25"/>
    <row r="5705" customFormat="1" x14ac:dyDescent="0.25"/>
    <row r="5706" customFormat="1" x14ac:dyDescent="0.25"/>
    <row r="5707" customFormat="1" x14ac:dyDescent="0.25"/>
    <row r="5708" customFormat="1" x14ac:dyDescent="0.25"/>
    <row r="5709" customFormat="1" x14ac:dyDescent="0.25"/>
    <row r="5710" customFormat="1" x14ac:dyDescent="0.25"/>
    <row r="5711" customFormat="1" x14ac:dyDescent="0.25"/>
    <row r="5712" customFormat="1" x14ac:dyDescent="0.25"/>
    <row r="5713" customFormat="1" x14ac:dyDescent="0.25"/>
    <row r="5714" customFormat="1" x14ac:dyDescent="0.25"/>
    <row r="5715" customFormat="1" x14ac:dyDescent="0.25"/>
    <row r="5716" customFormat="1" x14ac:dyDescent="0.25"/>
    <row r="5717" customFormat="1" x14ac:dyDescent="0.25"/>
    <row r="5718" customFormat="1" x14ac:dyDescent="0.25"/>
    <row r="5719" customFormat="1" x14ac:dyDescent="0.25"/>
    <row r="5720" customFormat="1" x14ac:dyDescent="0.25"/>
    <row r="5721" customFormat="1" x14ac:dyDescent="0.25"/>
    <row r="5722" customFormat="1" x14ac:dyDescent="0.25"/>
    <row r="5723" customFormat="1" x14ac:dyDescent="0.25"/>
    <row r="5724" customFormat="1" x14ac:dyDescent="0.25"/>
    <row r="5725" customFormat="1" x14ac:dyDescent="0.25"/>
    <row r="5726" customFormat="1" x14ac:dyDescent="0.25"/>
    <row r="5727" customFormat="1" x14ac:dyDescent="0.25"/>
    <row r="5728" customFormat="1" x14ac:dyDescent="0.25"/>
    <row r="5729" customFormat="1" x14ac:dyDescent="0.25"/>
    <row r="5730" customFormat="1" x14ac:dyDescent="0.25"/>
    <row r="5731" customFormat="1" x14ac:dyDescent="0.25"/>
    <row r="5732" customFormat="1" x14ac:dyDescent="0.25"/>
    <row r="5733" customFormat="1" x14ac:dyDescent="0.25"/>
    <row r="5734" customFormat="1" x14ac:dyDescent="0.25"/>
    <row r="5735" customFormat="1" x14ac:dyDescent="0.25"/>
    <row r="5736" customFormat="1" x14ac:dyDescent="0.25"/>
    <row r="5737" customFormat="1" x14ac:dyDescent="0.25"/>
    <row r="5738" customFormat="1" x14ac:dyDescent="0.25"/>
    <row r="5739" customFormat="1" x14ac:dyDescent="0.25"/>
    <row r="5740" customFormat="1" x14ac:dyDescent="0.25"/>
    <row r="5741" customFormat="1" x14ac:dyDescent="0.25"/>
    <row r="5742" customFormat="1" x14ac:dyDescent="0.25"/>
    <row r="5743" customFormat="1" x14ac:dyDescent="0.25"/>
    <row r="5744" customFormat="1" x14ac:dyDescent="0.25"/>
    <row r="5745" customFormat="1" x14ac:dyDescent="0.25"/>
    <row r="5746" customFormat="1" x14ac:dyDescent="0.25"/>
    <row r="5747" customFormat="1" x14ac:dyDescent="0.25"/>
    <row r="5748" customFormat="1" x14ac:dyDescent="0.25"/>
    <row r="5749" customFormat="1" x14ac:dyDescent="0.25"/>
    <row r="5750" customFormat="1" x14ac:dyDescent="0.25"/>
    <row r="5751" customFormat="1" x14ac:dyDescent="0.25"/>
    <row r="5752" customFormat="1" x14ac:dyDescent="0.25"/>
    <row r="5753" customFormat="1" x14ac:dyDescent="0.25"/>
    <row r="5754" customFormat="1" x14ac:dyDescent="0.25"/>
    <row r="5755" customFormat="1" x14ac:dyDescent="0.25"/>
    <row r="5756" customFormat="1" x14ac:dyDescent="0.25"/>
    <row r="5757" customFormat="1" x14ac:dyDescent="0.25"/>
    <row r="5758" customFormat="1" x14ac:dyDescent="0.25"/>
    <row r="5759" customFormat="1" x14ac:dyDescent="0.25"/>
    <row r="5760" customFormat="1" x14ac:dyDescent="0.25"/>
    <row r="5761" customFormat="1" x14ac:dyDescent="0.25"/>
    <row r="5762" customFormat="1" x14ac:dyDescent="0.25"/>
    <row r="5763" customFormat="1" x14ac:dyDescent="0.25"/>
    <row r="5764" customFormat="1" x14ac:dyDescent="0.25"/>
    <row r="5765" customFormat="1" x14ac:dyDescent="0.25"/>
    <row r="5766" customFormat="1" x14ac:dyDescent="0.25"/>
    <row r="5767" customFormat="1" x14ac:dyDescent="0.25"/>
    <row r="5768" customFormat="1" x14ac:dyDescent="0.25"/>
    <row r="5769" customFormat="1" x14ac:dyDescent="0.25"/>
    <row r="5770" customFormat="1" x14ac:dyDescent="0.25"/>
    <row r="5771" customFormat="1" x14ac:dyDescent="0.25"/>
    <row r="5772" customFormat="1" x14ac:dyDescent="0.25"/>
    <row r="5773" customFormat="1" x14ac:dyDescent="0.25"/>
    <row r="5774" customFormat="1" x14ac:dyDescent="0.25"/>
    <row r="5775" customFormat="1" x14ac:dyDescent="0.25"/>
    <row r="5776" customFormat="1" x14ac:dyDescent="0.25"/>
    <row r="5777" customFormat="1" x14ac:dyDescent="0.25"/>
    <row r="5778" customFormat="1" x14ac:dyDescent="0.25"/>
    <row r="5779" customFormat="1" x14ac:dyDescent="0.25"/>
    <row r="5780" customFormat="1" x14ac:dyDescent="0.25"/>
    <row r="5781" customFormat="1" x14ac:dyDescent="0.25"/>
    <row r="5782" customFormat="1" x14ac:dyDescent="0.25"/>
    <row r="5783" customFormat="1" x14ac:dyDescent="0.25"/>
    <row r="5784" customFormat="1" x14ac:dyDescent="0.25"/>
    <row r="5785" customFormat="1" x14ac:dyDescent="0.25"/>
    <row r="5786" customFormat="1" x14ac:dyDescent="0.25"/>
    <row r="5787" customFormat="1" x14ac:dyDescent="0.25"/>
    <row r="5788" customFormat="1" x14ac:dyDescent="0.25"/>
    <row r="5789" customFormat="1" x14ac:dyDescent="0.25"/>
    <row r="5790" customFormat="1" x14ac:dyDescent="0.25"/>
    <row r="5791" customFormat="1" x14ac:dyDescent="0.25"/>
    <row r="5792" customFormat="1" x14ac:dyDescent="0.25"/>
    <row r="5793" customFormat="1" x14ac:dyDescent="0.25"/>
    <row r="5794" customFormat="1" x14ac:dyDescent="0.25"/>
    <row r="5795" customFormat="1" x14ac:dyDescent="0.25"/>
    <row r="5796" customFormat="1" x14ac:dyDescent="0.25"/>
    <row r="5797" customFormat="1" x14ac:dyDescent="0.25"/>
    <row r="5798" customFormat="1" x14ac:dyDescent="0.25"/>
    <row r="5799" customFormat="1" x14ac:dyDescent="0.25"/>
    <row r="5800" customFormat="1" x14ac:dyDescent="0.25"/>
    <row r="5801" customFormat="1" x14ac:dyDescent="0.25"/>
    <row r="5802" customFormat="1" x14ac:dyDescent="0.25"/>
    <row r="5803" customFormat="1" x14ac:dyDescent="0.25"/>
    <row r="5804" customFormat="1" x14ac:dyDescent="0.25"/>
    <row r="5805" customFormat="1" x14ac:dyDescent="0.25"/>
    <row r="5806" customFormat="1" x14ac:dyDescent="0.25"/>
    <row r="5807" customFormat="1" x14ac:dyDescent="0.25"/>
    <row r="5808" customFormat="1" x14ac:dyDescent="0.25"/>
    <row r="5809" customFormat="1" x14ac:dyDescent="0.25"/>
    <row r="5810" customFormat="1" x14ac:dyDescent="0.25"/>
    <row r="5811" customFormat="1" x14ac:dyDescent="0.25"/>
    <row r="5812" customFormat="1" x14ac:dyDescent="0.25"/>
    <row r="5813" customFormat="1" x14ac:dyDescent="0.25"/>
    <row r="5814" customFormat="1" x14ac:dyDescent="0.25"/>
    <row r="5815" customFormat="1" x14ac:dyDescent="0.25"/>
    <row r="5816" customFormat="1" x14ac:dyDescent="0.25"/>
    <row r="5817" customFormat="1" x14ac:dyDescent="0.25"/>
    <row r="5818" customFormat="1" x14ac:dyDescent="0.25"/>
    <row r="5819" customFormat="1" x14ac:dyDescent="0.25"/>
    <row r="5820" customFormat="1" x14ac:dyDescent="0.25"/>
    <row r="5821" customFormat="1" x14ac:dyDescent="0.25"/>
    <row r="5822" customFormat="1" x14ac:dyDescent="0.25"/>
    <row r="5823" customFormat="1" x14ac:dyDescent="0.25"/>
    <row r="5824" customFormat="1" x14ac:dyDescent="0.25"/>
    <row r="5825" customFormat="1" x14ac:dyDescent="0.25"/>
    <row r="5826" customFormat="1" x14ac:dyDescent="0.25"/>
    <row r="5827" customFormat="1" x14ac:dyDescent="0.25"/>
    <row r="5828" customFormat="1" x14ac:dyDescent="0.25"/>
    <row r="5829" customFormat="1" x14ac:dyDescent="0.25"/>
    <row r="5830" customFormat="1" x14ac:dyDescent="0.25"/>
    <row r="5831" customFormat="1" x14ac:dyDescent="0.25"/>
    <row r="5832" customFormat="1" x14ac:dyDescent="0.25"/>
    <row r="5833" customFormat="1" x14ac:dyDescent="0.25"/>
    <row r="5834" customFormat="1" x14ac:dyDescent="0.25"/>
    <row r="5835" customFormat="1" x14ac:dyDescent="0.25"/>
    <row r="5836" customFormat="1" x14ac:dyDescent="0.25"/>
    <row r="5837" customFormat="1" x14ac:dyDescent="0.25"/>
    <row r="5838" customFormat="1" x14ac:dyDescent="0.25"/>
    <row r="5839" customFormat="1" x14ac:dyDescent="0.25"/>
    <row r="5840" customFormat="1" x14ac:dyDescent="0.25"/>
    <row r="5841" customFormat="1" x14ac:dyDescent="0.25"/>
    <row r="5842" customFormat="1" x14ac:dyDescent="0.25"/>
    <row r="5843" customFormat="1" x14ac:dyDescent="0.25"/>
    <row r="5844" customFormat="1" x14ac:dyDescent="0.25"/>
    <row r="5845" customFormat="1" x14ac:dyDescent="0.25"/>
    <row r="5846" customFormat="1" x14ac:dyDescent="0.25"/>
    <row r="5847" customFormat="1" x14ac:dyDescent="0.25"/>
    <row r="5848" customFormat="1" x14ac:dyDescent="0.25"/>
    <row r="5849" customFormat="1" x14ac:dyDescent="0.25"/>
    <row r="5850" customFormat="1" x14ac:dyDescent="0.25"/>
    <row r="5851" customFormat="1" x14ac:dyDescent="0.25"/>
    <row r="5852" customFormat="1" x14ac:dyDescent="0.25"/>
    <row r="5853" customFormat="1" x14ac:dyDescent="0.25"/>
    <row r="5854" customFormat="1" x14ac:dyDescent="0.25"/>
    <row r="5855" customFormat="1" x14ac:dyDescent="0.25"/>
    <row r="5856" customFormat="1" x14ac:dyDescent="0.25"/>
    <row r="5857" customFormat="1" x14ac:dyDescent="0.25"/>
    <row r="5858" customFormat="1" x14ac:dyDescent="0.25"/>
    <row r="5859" customFormat="1" x14ac:dyDescent="0.25"/>
    <row r="5860" customFormat="1" x14ac:dyDescent="0.25"/>
    <row r="5861" customFormat="1" x14ac:dyDescent="0.25"/>
    <row r="5862" customFormat="1" x14ac:dyDescent="0.25"/>
    <row r="5863" customFormat="1" x14ac:dyDescent="0.25"/>
    <row r="5864" customFormat="1" x14ac:dyDescent="0.25"/>
    <row r="5865" customFormat="1" x14ac:dyDescent="0.25"/>
    <row r="5866" customFormat="1" x14ac:dyDescent="0.25"/>
    <row r="5867" customFormat="1" x14ac:dyDescent="0.25"/>
    <row r="5868" customFormat="1" x14ac:dyDescent="0.25"/>
    <row r="5869" customFormat="1" x14ac:dyDescent="0.25"/>
    <row r="5870" customFormat="1" x14ac:dyDescent="0.25"/>
    <row r="5871" customFormat="1" x14ac:dyDescent="0.25"/>
    <row r="5872" customFormat="1" x14ac:dyDescent="0.25"/>
    <row r="5873" customFormat="1" x14ac:dyDescent="0.25"/>
    <row r="5874" customFormat="1" x14ac:dyDescent="0.25"/>
    <row r="5875" customFormat="1" x14ac:dyDescent="0.25"/>
    <row r="5876" customFormat="1" x14ac:dyDescent="0.25"/>
    <row r="5877" customFormat="1" x14ac:dyDescent="0.25"/>
    <row r="5878" customFormat="1" x14ac:dyDescent="0.25"/>
    <row r="5879" customFormat="1" x14ac:dyDescent="0.25"/>
    <row r="5880" customFormat="1" x14ac:dyDescent="0.25"/>
    <row r="5881" customFormat="1" x14ac:dyDescent="0.25"/>
    <row r="5882" customFormat="1" x14ac:dyDescent="0.25"/>
    <row r="5883" customFormat="1" x14ac:dyDescent="0.25"/>
    <row r="5884" customFormat="1" x14ac:dyDescent="0.25"/>
    <row r="5885" customFormat="1" x14ac:dyDescent="0.25"/>
    <row r="5886" customFormat="1" x14ac:dyDescent="0.25"/>
    <row r="5887" customFormat="1" x14ac:dyDescent="0.25"/>
    <row r="5888" customFormat="1" x14ac:dyDescent="0.25"/>
    <row r="5889" customFormat="1" x14ac:dyDescent="0.25"/>
    <row r="5890" customFormat="1" x14ac:dyDescent="0.25"/>
    <row r="5891" customFormat="1" x14ac:dyDescent="0.25"/>
    <row r="5892" customFormat="1" x14ac:dyDescent="0.25"/>
    <row r="5893" customFormat="1" x14ac:dyDescent="0.25"/>
    <row r="5894" customFormat="1" x14ac:dyDescent="0.25"/>
    <row r="5895" customFormat="1" x14ac:dyDescent="0.25"/>
    <row r="5896" customFormat="1" x14ac:dyDescent="0.25"/>
    <row r="5897" customFormat="1" x14ac:dyDescent="0.25"/>
    <row r="5898" customFormat="1" x14ac:dyDescent="0.25"/>
    <row r="5899" customFormat="1" x14ac:dyDescent="0.25"/>
    <row r="5900" customFormat="1" x14ac:dyDescent="0.25"/>
    <row r="5901" customFormat="1" x14ac:dyDescent="0.25"/>
    <row r="5902" customFormat="1" x14ac:dyDescent="0.25"/>
    <row r="5903" customFormat="1" x14ac:dyDescent="0.25"/>
    <row r="5904" customFormat="1" x14ac:dyDescent="0.25"/>
    <row r="5905" customFormat="1" x14ac:dyDescent="0.25"/>
    <row r="5906" customFormat="1" x14ac:dyDescent="0.25"/>
    <row r="5907" customFormat="1" x14ac:dyDescent="0.25"/>
    <row r="5908" customFormat="1" x14ac:dyDescent="0.25"/>
    <row r="5909" customFormat="1" x14ac:dyDescent="0.25"/>
    <row r="5910" customFormat="1" x14ac:dyDescent="0.25"/>
    <row r="5911" customFormat="1" x14ac:dyDescent="0.25"/>
    <row r="5912" customFormat="1" x14ac:dyDescent="0.25"/>
    <row r="5913" customFormat="1" x14ac:dyDescent="0.25"/>
    <row r="5914" customFormat="1" x14ac:dyDescent="0.25"/>
    <row r="5915" customFormat="1" x14ac:dyDescent="0.25"/>
    <row r="5916" customFormat="1" x14ac:dyDescent="0.25"/>
    <row r="5917" customFormat="1" x14ac:dyDescent="0.25"/>
    <row r="5918" customFormat="1" x14ac:dyDescent="0.25"/>
    <row r="5919" customFormat="1" x14ac:dyDescent="0.25"/>
    <row r="5920" customFormat="1" x14ac:dyDescent="0.25"/>
    <row r="5921" customFormat="1" x14ac:dyDescent="0.25"/>
    <row r="5922" customFormat="1" x14ac:dyDescent="0.25"/>
    <row r="5923" customFormat="1" x14ac:dyDescent="0.25"/>
    <row r="5924" customFormat="1" x14ac:dyDescent="0.25"/>
    <row r="5925" customFormat="1" x14ac:dyDescent="0.25"/>
    <row r="5926" customFormat="1" x14ac:dyDescent="0.25"/>
    <row r="5927" customFormat="1" x14ac:dyDescent="0.25"/>
    <row r="5928" customFormat="1" x14ac:dyDescent="0.25"/>
    <row r="5929" customFormat="1" x14ac:dyDescent="0.25"/>
    <row r="5930" customFormat="1" x14ac:dyDescent="0.25"/>
    <row r="5931" customFormat="1" x14ac:dyDescent="0.25"/>
    <row r="5932" customFormat="1" x14ac:dyDescent="0.25"/>
    <row r="5933" customFormat="1" x14ac:dyDescent="0.25"/>
    <row r="5934" customFormat="1" x14ac:dyDescent="0.25"/>
    <row r="5935" customFormat="1" x14ac:dyDescent="0.25"/>
    <row r="5936" customFormat="1" x14ac:dyDescent="0.25"/>
    <row r="5937" customFormat="1" x14ac:dyDescent="0.25"/>
    <row r="5938" customFormat="1" x14ac:dyDescent="0.25"/>
    <row r="5939" customFormat="1" x14ac:dyDescent="0.25"/>
    <row r="5940" customFormat="1" x14ac:dyDescent="0.25"/>
    <row r="5941" customFormat="1" x14ac:dyDescent="0.25"/>
    <row r="5942" customFormat="1" x14ac:dyDescent="0.25"/>
    <row r="5943" customFormat="1" x14ac:dyDescent="0.25"/>
    <row r="5944" customFormat="1" x14ac:dyDescent="0.25"/>
    <row r="5945" customFormat="1" x14ac:dyDescent="0.25"/>
    <row r="5946" customFormat="1" x14ac:dyDescent="0.25"/>
    <row r="5947" customFormat="1" x14ac:dyDescent="0.25"/>
    <row r="5948" customFormat="1" x14ac:dyDescent="0.25"/>
    <row r="5949" customFormat="1" x14ac:dyDescent="0.25"/>
    <row r="5950" customFormat="1" x14ac:dyDescent="0.25"/>
    <row r="5951" customFormat="1" x14ac:dyDescent="0.25"/>
    <row r="5952" customFormat="1" x14ac:dyDescent="0.25"/>
    <row r="5953" customFormat="1" x14ac:dyDescent="0.25"/>
    <row r="5954" customFormat="1" x14ac:dyDescent="0.25"/>
    <row r="5955" customFormat="1" x14ac:dyDescent="0.25"/>
    <row r="5956" customFormat="1" x14ac:dyDescent="0.25"/>
    <row r="5957" customFormat="1" x14ac:dyDescent="0.25"/>
    <row r="5958" customFormat="1" x14ac:dyDescent="0.25"/>
    <row r="5959" customFormat="1" x14ac:dyDescent="0.25"/>
    <row r="5960" customFormat="1" x14ac:dyDescent="0.25"/>
    <row r="5961" customFormat="1" x14ac:dyDescent="0.25"/>
    <row r="5962" customFormat="1" x14ac:dyDescent="0.25"/>
    <row r="5963" customFormat="1" x14ac:dyDescent="0.25"/>
    <row r="5964" customFormat="1" x14ac:dyDescent="0.25"/>
    <row r="5965" customFormat="1" x14ac:dyDescent="0.25"/>
    <row r="5966" customFormat="1" x14ac:dyDescent="0.25"/>
    <row r="5967" customFormat="1" x14ac:dyDescent="0.25"/>
    <row r="5968" customFormat="1" x14ac:dyDescent="0.25"/>
    <row r="5969" customFormat="1" x14ac:dyDescent="0.25"/>
    <row r="5970" customFormat="1" x14ac:dyDescent="0.25"/>
    <row r="5971" customFormat="1" x14ac:dyDescent="0.25"/>
    <row r="5972" customFormat="1" x14ac:dyDescent="0.25"/>
    <row r="5973" customFormat="1" x14ac:dyDescent="0.25"/>
    <row r="5974" customFormat="1" x14ac:dyDescent="0.25"/>
    <row r="5975" customFormat="1" x14ac:dyDescent="0.25"/>
    <row r="5976" customFormat="1" x14ac:dyDescent="0.25"/>
    <row r="5977" customFormat="1" x14ac:dyDescent="0.25"/>
    <row r="5978" customFormat="1" x14ac:dyDescent="0.25"/>
    <row r="5979" customFormat="1" x14ac:dyDescent="0.25"/>
    <row r="5980" customFormat="1" x14ac:dyDescent="0.25"/>
    <row r="5981" customFormat="1" x14ac:dyDescent="0.25"/>
    <row r="5982" customFormat="1" x14ac:dyDescent="0.25"/>
    <row r="5983" customFormat="1" x14ac:dyDescent="0.25"/>
    <row r="5984" customFormat="1" x14ac:dyDescent="0.25"/>
    <row r="5985" customFormat="1" x14ac:dyDescent="0.25"/>
    <row r="5986" customFormat="1" x14ac:dyDescent="0.25"/>
    <row r="5987" customFormat="1" x14ac:dyDescent="0.25"/>
    <row r="5988" customFormat="1" x14ac:dyDescent="0.25"/>
    <row r="5989" customFormat="1" x14ac:dyDescent="0.25"/>
    <row r="5990" customFormat="1" x14ac:dyDescent="0.25"/>
    <row r="5991" customFormat="1" x14ac:dyDescent="0.25"/>
    <row r="5992" customFormat="1" x14ac:dyDescent="0.25"/>
    <row r="5993" customFormat="1" x14ac:dyDescent="0.25"/>
    <row r="5994" customFormat="1" x14ac:dyDescent="0.25"/>
    <row r="5995" customFormat="1" x14ac:dyDescent="0.25"/>
    <row r="5996" customFormat="1" x14ac:dyDescent="0.25"/>
    <row r="5997" customFormat="1" x14ac:dyDescent="0.25"/>
    <row r="5998" customFormat="1" x14ac:dyDescent="0.25"/>
    <row r="5999" customFormat="1" x14ac:dyDescent="0.25"/>
    <row r="6000" customFormat="1" x14ac:dyDescent="0.25"/>
    <row r="6001" customFormat="1" x14ac:dyDescent="0.25"/>
    <row r="6002" customFormat="1" x14ac:dyDescent="0.25"/>
    <row r="6003" customFormat="1" x14ac:dyDescent="0.25"/>
    <row r="6004" customFormat="1" x14ac:dyDescent="0.25"/>
    <row r="6005" customFormat="1" x14ac:dyDescent="0.25"/>
    <row r="6006" customFormat="1" x14ac:dyDescent="0.25"/>
    <row r="6007" customFormat="1" x14ac:dyDescent="0.25"/>
    <row r="6008" customFormat="1" x14ac:dyDescent="0.25"/>
    <row r="6009" customFormat="1" x14ac:dyDescent="0.25"/>
    <row r="6010" customFormat="1" x14ac:dyDescent="0.25"/>
    <row r="6011" customFormat="1" x14ac:dyDescent="0.25"/>
    <row r="6012" customFormat="1" x14ac:dyDescent="0.25"/>
    <row r="6013" customFormat="1" x14ac:dyDescent="0.25"/>
    <row r="6014" customFormat="1" x14ac:dyDescent="0.25"/>
    <row r="6015" customFormat="1" x14ac:dyDescent="0.25"/>
    <row r="6016" customFormat="1" x14ac:dyDescent="0.25"/>
    <row r="6017" customFormat="1" x14ac:dyDescent="0.25"/>
    <row r="6018" customFormat="1" x14ac:dyDescent="0.25"/>
    <row r="6019" customFormat="1" x14ac:dyDescent="0.25"/>
    <row r="6020" customFormat="1" x14ac:dyDescent="0.25"/>
    <row r="6021" customFormat="1" x14ac:dyDescent="0.25"/>
    <row r="6022" customFormat="1" x14ac:dyDescent="0.25"/>
    <row r="6023" customFormat="1" x14ac:dyDescent="0.25"/>
    <row r="6024" customFormat="1" x14ac:dyDescent="0.25"/>
    <row r="6025" customFormat="1" x14ac:dyDescent="0.25"/>
    <row r="6026" customFormat="1" x14ac:dyDescent="0.25"/>
    <row r="6027" customFormat="1" x14ac:dyDescent="0.25"/>
    <row r="6028" customFormat="1" x14ac:dyDescent="0.25"/>
    <row r="6029" customFormat="1" x14ac:dyDescent="0.25"/>
    <row r="6030" customFormat="1" x14ac:dyDescent="0.25"/>
    <row r="6031" customFormat="1" x14ac:dyDescent="0.25"/>
    <row r="6032" customFormat="1" x14ac:dyDescent="0.25"/>
    <row r="6033" customFormat="1" x14ac:dyDescent="0.25"/>
    <row r="6034" customFormat="1" x14ac:dyDescent="0.25"/>
    <row r="6035" customFormat="1" x14ac:dyDescent="0.25"/>
    <row r="6036" customFormat="1" x14ac:dyDescent="0.25"/>
    <row r="6037" customFormat="1" x14ac:dyDescent="0.25"/>
    <row r="6038" customFormat="1" x14ac:dyDescent="0.25"/>
    <row r="6039" customFormat="1" x14ac:dyDescent="0.25"/>
    <row r="6040" customFormat="1" x14ac:dyDescent="0.25"/>
    <row r="6041" customFormat="1" x14ac:dyDescent="0.25"/>
    <row r="6042" customFormat="1" x14ac:dyDescent="0.25"/>
    <row r="6043" customFormat="1" x14ac:dyDescent="0.25"/>
    <row r="6044" customFormat="1" x14ac:dyDescent="0.25"/>
    <row r="6045" customFormat="1" x14ac:dyDescent="0.25"/>
    <row r="6046" customFormat="1" x14ac:dyDescent="0.25"/>
    <row r="6047" customFormat="1" x14ac:dyDescent="0.25"/>
    <row r="6048" customFormat="1" x14ac:dyDescent="0.25"/>
    <row r="6049" customFormat="1" x14ac:dyDescent="0.25"/>
    <row r="6050" customFormat="1" x14ac:dyDescent="0.25"/>
    <row r="6051" customFormat="1" x14ac:dyDescent="0.25"/>
    <row r="6052" customFormat="1" x14ac:dyDescent="0.25"/>
    <row r="6053" customFormat="1" x14ac:dyDescent="0.25"/>
    <row r="6054" customFormat="1" x14ac:dyDescent="0.25"/>
    <row r="6055" customFormat="1" x14ac:dyDescent="0.25"/>
    <row r="6056" customFormat="1" x14ac:dyDescent="0.25"/>
    <row r="6057" customFormat="1" x14ac:dyDescent="0.25"/>
    <row r="6058" customFormat="1" x14ac:dyDescent="0.25"/>
    <row r="6059" customFormat="1" x14ac:dyDescent="0.25"/>
    <row r="6060" customFormat="1" x14ac:dyDescent="0.25"/>
    <row r="6061" customFormat="1" x14ac:dyDescent="0.25"/>
    <row r="6062" customFormat="1" x14ac:dyDescent="0.25"/>
    <row r="6063" customFormat="1" x14ac:dyDescent="0.25"/>
    <row r="6064" customFormat="1" x14ac:dyDescent="0.25"/>
    <row r="6065" customFormat="1" x14ac:dyDescent="0.25"/>
    <row r="6066" customFormat="1" x14ac:dyDescent="0.25"/>
    <row r="6067" customFormat="1" x14ac:dyDescent="0.25"/>
    <row r="6068" customFormat="1" x14ac:dyDescent="0.25"/>
    <row r="6069" customFormat="1" x14ac:dyDescent="0.25"/>
    <row r="6070" customFormat="1" x14ac:dyDescent="0.25"/>
    <row r="6071" customFormat="1" x14ac:dyDescent="0.25"/>
    <row r="6072" customFormat="1" x14ac:dyDescent="0.25"/>
    <row r="6073" customFormat="1" x14ac:dyDescent="0.25"/>
    <row r="6074" customFormat="1" x14ac:dyDescent="0.25"/>
    <row r="6075" customFormat="1" x14ac:dyDescent="0.25"/>
    <row r="6076" customFormat="1" x14ac:dyDescent="0.25"/>
    <row r="6077" customFormat="1" x14ac:dyDescent="0.25"/>
    <row r="6078" customFormat="1" x14ac:dyDescent="0.25"/>
    <row r="6079" customFormat="1" x14ac:dyDescent="0.25"/>
    <row r="6080" customFormat="1" x14ac:dyDescent="0.25"/>
    <row r="6081" customFormat="1" x14ac:dyDescent="0.25"/>
    <row r="6082" customFormat="1" x14ac:dyDescent="0.25"/>
    <row r="6083" customFormat="1" x14ac:dyDescent="0.25"/>
    <row r="6084" customFormat="1" x14ac:dyDescent="0.25"/>
    <row r="6085" customFormat="1" x14ac:dyDescent="0.25"/>
    <row r="6086" customFormat="1" x14ac:dyDescent="0.25"/>
    <row r="6087" customFormat="1" x14ac:dyDescent="0.25"/>
    <row r="6088" customFormat="1" x14ac:dyDescent="0.25"/>
    <row r="6089" customFormat="1" x14ac:dyDescent="0.25"/>
    <row r="6090" customFormat="1" x14ac:dyDescent="0.25"/>
    <row r="6091" customFormat="1" x14ac:dyDescent="0.25"/>
    <row r="6092" customFormat="1" x14ac:dyDescent="0.25"/>
    <row r="6093" customFormat="1" x14ac:dyDescent="0.25"/>
    <row r="6094" customFormat="1" x14ac:dyDescent="0.25"/>
    <row r="6095" customFormat="1" x14ac:dyDescent="0.25"/>
    <row r="6096" customFormat="1" x14ac:dyDescent="0.25"/>
    <row r="6097" customFormat="1" x14ac:dyDescent="0.25"/>
    <row r="6098" customFormat="1" x14ac:dyDescent="0.25"/>
    <row r="6099" customFormat="1" x14ac:dyDescent="0.25"/>
    <row r="6100" customFormat="1" x14ac:dyDescent="0.25"/>
    <row r="6101" customFormat="1" x14ac:dyDescent="0.25"/>
    <row r="6102" customFormat="1" x14ac:dyDescent="0.25"/>
    <row r="6103" customFormat="1" x14ac:dyDescent="0.25"/>
    <row r="6104" customFormat="1" x14ac:dyDescent="0.25"/>
    <row r="6105" customFormat="1" x14ac:dyDescent="0.25"/>
    <row r="6106" customFormat="1" x14ac:dyDescent="0.25"/>
    <row r="6107" customFormat="1" x14ac:dyDescent="0.25"/>
    <row r="6108" customFormat="1" x14ac:dyDescent="0.25"/>
    <row r="6109" customFormat="1" x14ac:dyDescent="0.25"/>
    <row r="6110" customFormat="1" x14ac:dyDescent="0.25"/>
    <row r="6111" customFormat="1" x14ac:dyDescent="0.25"/>
    <row r="6112" customFormat="1" x14ac:dyDescent="0.25"/>
    <row r="6113" customFormat="1" x14ac:dyDescent="0.25"/>
    <row r="6114" customFormat="1" x14ac:dyDescent="0.25"/>
    <row r="6115" customFormat="1" x14ac:dyDescent="0.25"/>
    <row r="6116" customFormat="1" x14ac:dyDescent="0.25"/>
    <row r="6117" customFormat="1" x14ac:dyDescent="0.25"/>
    <row r="6118" customFormat="1" x14ac:dyDescent="0.25"/>
    <row r="6119" customFormat="1" x14ac:dyDescent="0.25"/>
    <row r="6120" customFormat="1" x14ac:dyDescent="0.25"/>
    <row r="6121" customFormat="1" x14ac:dyDescent="0.25"/>
    <row r="6122" customFormat="1" x14ac:dyDescent="0.25"/>
    <row r="6123" customFormat="1" x14ac:dyDescent="0.25"/>
    <row r="6124" customFormat="1" x14ac:dyDescent="0.25"/>
    <row r="6125" customFormat="1" x14ac:dyDescent="0.25"/>
    <row r="6126" customFormat="1" x14ac:dyDescent="0.25"/>
    <row r="6127" customFormat="1" x14ac:dyDescent="0.25"/>
    <row r="6128" customFormat="1" x14ac:dyDescent="0.25"/>
    <row r="6129" customFormat="1" x14ac:dyDescent="0.25"/>
    <row r="6130" customFormat="1" x14ac:dyDescent="0.25"/>
    <row r="6131" customFormat="1" x14ac:dyDescent="0.25"/>
    <row r="6132" customFormat="1" x14ac:dyDescent="0.25"/>
    <row r="6133" customFormat="1" x14ac:dyDescent="0.25"/>
    <row r="6134" customFormat="1" x14ac:dyDescent="0.25"/>
    <row r="6135" customFormat="1" x14ac:dyDescent="0.25"/>
    <row r="6136" customFormat="1" x14ac:dyDescent="0.25"/>
    <row r="6137" customFormat="1" x14ac:dyDescent="0.25"/>
    <row r="6138" customFormat="1" x14ac:dyDescent="0.25"/>
    <row r="6139" customFormat="1" x14ac:dyDescent="0.25"/>
    <row r="6140" customFormat="1" x14ac:dyDescent="0.25"/>
    <row r="6141" customFormat="1" x14ac:dyDescent="0.25"/>
    <row r="6142" customFormat="1" x14ac:dyDescent="0.25"/>
    <row r="6143" customFormat="1" x14ac:dyDescent="0.25"/>
    <row r="6144" customFormat="1" x14ac:dyDescent="0.25"/>
    <row r="6145" customFormat="1" x14ac:dyDescent="0.25"/>
    <row r="6146" customFormat="1" x14ac:dyDescent="0.25"/>
    <row r="6147" customFormat="1" x14ac:dyDescent="0.25"/>
    <row r="6148" customFormat="1" x14ac:dyDescent="0.25"/>
    <row r="6149" customFormat="1" x14ac:dyDescent="0.25"/>
    <row r="6150" customFormat="1" x14ac:dyDescent="0.25"/>
    <row r="6151" customFormat="1" x14ac:dyDescent="0.25"/>
    <row r="6152" customFormat="1" x14ac:dyDescent="0.25"/>
    <row r="6153" customFormat="1" x14ac:dyDescent="0.25"/>
    <row r="6154" customFormat="1" x14ac:dyDescent="0.25"/>
    <row r="6155" customFormat="1" x14ac:dyDescent="0.25"/>
    <row r="6156" customFormat="1" x14ac:dyDescent="0.25"/>
    <row r="6157" customFormat="1" x14ac:dyDescent="0.25"/>
    <row r="6158" customFormat="1" x14ac:dyDescent="0.25"/>
    <row r="6159" customFormat="1" x14ac:dyDescent="0.25"/>
    <row r="6160" customFormat="1" x14ac:dyDescent="0.25"/>
    <row r="6161" customFormat="1" x14ac:dyDescent="0.25"/>
    <row r="6162" customFormat="1" x14ac:dyDescent="0.25"/>
    <row r="6163" customFormat="1" x14ac:dyDescent="0.25"/>
    <row r="6164" customFormat="1" x14ac:dyDescent="0.25"/>
    <row r="6165" customFormat="1" x14ac:dyDescent="0.25"/>
    <row r="6166" customFormat="1" x14ac:dyDescent="0.25"/>
    <row r="6167" customFormat="1" x14ac:dyDescent="0.25"/>
    <row r="6168" customFormat="1" x14ac:dyDescent="0.25"/>
    <row r="6169" customFormat="1" x14ac:dyDescent="0.25"/>
    <row r="6170" customFormat="1" x14ac:dyDescent="0.25"/>
    <row r="6171" customFormat="1" x14ac:dyDescent="0.25"/>
    <row r="6172" customFormat="1" x14ac:dyDescent="0.25"/>
    <row r="6173" customFormat="1" x14ac:dyDescent="0.25"/>
    <row r="6174" customFormat="1" x14ac:dyDescent="0.25"/>
    <row r="6175" customFormat="1" x14ac:dyDescent="0.25"/>
    <row r="6176" customFormat="1" x14ac:dyDescent="0.25"/>
    <row r="6177" customFormat="1" x14ac:dyDescent="0.25"/>
    <row r="6178" customFormat="1" x14ac:dyDescent="0.25"/>
    <row r="6179" customFormat="1" x14ac:dyDescent="0.25"/>
    <row r="6180" customFormat="1" x14ac:dyDescent="0.25"/>
    <row r="6181" customFormat="1" x14ac:dyDescent="0.25"/>
    <row r="6182" customFormat="1" x14ac:dyDescent="0.25"/>
    <row r="6183" customFormat="1" x14ac:dyDescent="0.25"/>
    <row r="6184" customFormat="1" x14ac:dyDescent="0.25"/>
    <row r="6185" customFormat="1" x14ac:dyDescent="0.25"/>
    <row r="6186" customFormat="1" x14ac:dyDescent="0.25"/>
    <row r="6187" customFormat="1" x14ac:dyDescent="0.25"/>
    <row r="6188" customFormat="1" x14ac:dyDescent="0.25"/>
    <row r="6189" customFormat="1" x14ac:dyDescent="0.25"/>
    <row r="6190" customFormat="1" x14ac:dyDescent="0.25"/>
    <row r="6191" customFormat="1" x14ac:dyDescent="0.25"/>
    <row r="6192" customFormat="1" x14ac:dyDescent="0.25"/>
    <row r="6193" customFormat="1" x14ac:dyDescent="0.25"/>
    <row r="6194" customFormat="1" x14ac:dyDescent="0.25"/>
    <row r="6195" customFormat="1" x14ac:dyDescent="0.25"/>
    <row r="6196" customFormat="1" x14ac:dyDescent="0.25"/>
    <row r="6197" customFormat="1" x14ac:dyDescent="0.25"/>
    <row r="6198" customFormat="1" x14ac:dyDescent="0.25"/>
    <row r="6199" customFormat="1" x14ac:dyDescent="0.25"/>
    <row r="6200" customFormat="1" x14ac:dyDescent="0.25"/>
    <row r="6201" customFormat="1" x14ac:dyDescent="0.25"/>
    <row r="6202" customFormat="1" x14ac:dyDescent="0.25"/>
    <row r="6203" customFormat="1" x14ac:dyDescent="0.25"/>
    <row r="6204" customFormat="1" x14ac:dyDescent="0.25"/>
    <row r="6205" customFormat="1" x14ac:dyDescent="0.25"/>
    <row r="6206" customFormat="1" x14ac:dyDescent="0.25"/>
    <row r="6207" customFormat="1" x14ac:dyDescent="0.25"/>
    <row r="6208" customFormat="1" x14ac:dyDescent="0.25"/>
    <row r="6209" customFormat="1" x14ac:dyDescent="0.25"/>
    <row r="6210" customFormat="1" x14ac:dyDescent="0.25"/>
    <row r="6211" customFormat="1" x14ac:dyDescent="0.25"/>
    <row r="6212" customFormat="1" x14ac:dyDescent="0.25"/>
    <row r="6213" customFormat="1" x14ac:dyDescent="0.25"/>
    <row r="6214" customFormat="1" x14ac:dyDescent="0.25"/>
    <row r="6215" customFormat="1" x14ac:dyDescent="0.25"/>
    <row r="6216" customFormat="1" x14ac:dyDescent="0.25"/>
    <row r="6217" customFormat="1" x14ac:dyDescent="0.25"/>
    <row r="6218" customFormat="1" x14ac:dyDescent="0.25"/>
    <row r="6219" customFormat="1" x14ac:dyDescent="0.25"/>
    <row r="6220" customFormat="1" x14ac:dyDescent="0.25"/>
    <row r="6221" customFormat="1" x14ac:dyDescent="0.25"/>
    <row r="6222" customFormat="1" x14ac:dyDescent="0.25"/>
    <row r="6223" customFormat="1" x14ac:dyDescent="0.25"/>
    <row r="6224" customFormat="1" x14ac:dyDescent="0.25"/>
    <row r="6225" customFormat="1" x14ac:dyDescent="0.25"/>
    <row r="6226" customFormat="1" x14ac:dyDescent="0.25"/>
    <row r="6227" customFormat="1" x14ac:dyDescent="0.25"/>
    <row r="6228" customFormat="1" x14ac:dyDescent="0.25"/>
    <row r="6229" customFormat="1" x14ac:dyDescent="0.25"/>
    <row r="6230" customFormat="1" x14ac:dyDescent="0.25"/>
    <row r="6231" customFormat="1" x14ac:dyDescent="0.25"/>
    <row r="6232" customFormat="1" x14ac:dyDescent="0.25"/>
    <row r="6233" customFormat="1" x14ac:dyDescent="0.25"/>
    <row r="6234" customFormat="1" x14ac:dyDescent="0.25"/>
    <row r="6235" customFormat="1" x14ac:dyDescent="0.25"/>
    <row r="6236" customFormat="1" x14ac:dyDescent="0.25"/>
    <row r="6237" customFormat="1" x14ac:dyDescent="0.25"/>
    <row r="6238" customFormat="1" x14ac:dyDescent="0.25"/>
    <row r="6239" customFormat="1" x14ac:dyDescent="0.25"/>
    <row r="6240" customFormat="1" x14ac:dyDescent="0.25"/>
    <row r="6241" customFormat="1" x14ac:dyDescent="0.25"/>
    <row r="6242" customFormat="1" x14ac:dyDescent="0.25"/>
    <row r="6243" customFormat="1" x14ac:dyDescent="0.25"/>
    <row r="6244" customFormat="1" x14ac:dyDescent="0.25"/>
    <row r="6245" customFormat="1" x14ac:dyDescent="0.25"/>
    <row r="6246" customFormat="1" x14ac:dyDescent="0.25"/>
    <row r="6247" customFormat="1" x14ac:dyDescent="0.25"/>
    <row r="6248" customFormat="1" x14ac:dyDescent="0.25"/>
    <row r="6249" customFormat="1" x14ac:dyDescent="0.25"/>
    <row r="6250" customFormat="1" x14ac:dyDescent="0.25"/>
    <row r="6251" customFormat="1" x14ac:dyDescent="0.25"/>
    <row r="6252" customFormat="1" x14ac:dyDescent="0.25"/>
    <row r="6253" customFormat="1" x14ac:dyDescent="0.25"/>
    <row r="6254" customFormat="1" x14ac:dyDescent="0.25"/>
    <row r="6255" customFormat="1" x14ac:dyDescent="0.25"/>
    <row r="6256" customFormat="1" x14ac:dyDescent="0.25"/>
    <row r="6257" customFormat="1" x14ac:dyDescent="0.25"/>
    <row r="6258" customFormat="1" x14ac:dyDescent="0.25"/>
    <row r="6259" customFormat="1" x14ac:dyDescent="0.25"/>
    <row r="6260" customFormat="1" x14ac:dyDescent="0.25"/>
    <row r="6261" customFormat="1" x14ac:dyDescent="0.25"/>
    <row r="6262" customFormat="1" x14ac:dyDescent="0.25"/>
    <row r="6263" customFormat="1" x14ac:dyDescent="0.25"/>
    <row r="6264" customFormat="1" x14ac:dyDescent="0.25"/>
    <row r="6265" customFormat="1" x14ac:dyDescent="0.25"/>
    <row r="6266" customFormat="1" x14ac:dyDescent="0.25"/>
    <row r="6267" customFormat="1" x14ac:dyDescent="0.25"/>
    <row r="6268" customFormat="1" x14ac:dyDescent="0.25"/>
    <row r="6269" customFormat="1" x14ac:dyDescent="0.25"/>
    <row r="6270" customFormat="1" x14ac:dyDescent="0.25"/>
    <row r="6271" customFormat="1" x14ac:dyDescent="0.25"/>
    <row r="6272" customFormat="1" x14ac:dyDescent="0.25"/>
    <row r="6273" customFormat="1" x14ac:dyDescent="0.25"/>
    <row r="6274" customFormat="1" x14ac:dyDescent="0.25"/>
    <row r="6275" customFormat="1" x14ac:dyDescent="0.25"/>
    <row r="6276" customFormat="1" x14ac:dyDescent="0.25"/>
    <row r="6277" customFormat="1" x14ac:dyDescent="0.25"/>
    <row r="6278" customFormat="1" x14ac:dyDescent="0.25"/>
    <row r="6279" customFormat="1" x14ac:dyDescent="0.25"/>
    <row r="6280" customFormat="1" x14ac:dyDescent="0.25"/>
    <row r="6281" customFormat="1" x14ac:dyDescent="0.25"/>
    <row r="6282" customFormat="1" x14ac:dyDescent="0.25"/>
    <row r="6283" customFormat="1" x14ac:dyDescent="0.25"/>
    <row r="6284" customFormat="1" x14ac:dyDescent="0.25"/>
    <row r="6285" customFormat="1" x14ac:dyDescent="0.25"/>
    <row r="6286" customFormat="1" x14ac:dyDescent="0.25"/>
    <row r="6287" customFormat="1" x14ac:dyDescent="0.25"/>
    <row r="6288" customFormat="1" x14ac:dyDescent="0.25"/>
    <row r="6289" customFormat="1" x14ac:dyDescent="0.25"/>
    <row r="6290" customFormat="1" x14ac:dyDescent="0.25"/>
    <row r="6291" customFormat="1" x14ac:dyDescent="0.25"/>
    <row r="6292" customFormat="1" x14ac:dyDescent="0.25"/>
    <row r="6293" customFormat="1" x14ac:dyDescent="0.25"/>
    <row r="6294" customFormat="1" x14ac:dyDescent="0.25"/>
    <row r="6295" customFormat="1" x14ac:dyDescent="0.25"/>
    <row r="6296" customFormat="1" x14ac:dyDescent="0.25"/>
    <row r="6297" customFormat="1" x14ac:dyDescent="0.25"/>
    <row r="6298" customFormat="1" x14ac:dyDescent="0.25"/>
    <row r="6299" customFormat="1" x14ac:dyDescent="0.25"/>
    <row r="6300" customFormat="1" x14ac:dyDescent="0.25"/>
    <row r="6301" customFormat="1" x14ac:dyDescent="0.25"/>
    <row r="6302" customFormat="1" x14ac:dyDescent="0.25"/>
    <row r="6303" customFormat="1" x14ac:dyDescent="0.25"/>
    <row r="6304" customFormat="1" x14ac:dyDescent="0.25"/>
    <row r="6305" customFormat="1" x14ac:dyDescent="0.25"/>
    <row r="6306" customFormat="1" x14ac:dyDescent="0.25"/>
    <row r="6307" customFormat="1" x14ac:dyDescent="0.25"/>
    <row r="6308" customFormat="1" x14ac:dyDescent="0.25"/>
    <row r="6309" customFormat="1" x14ac:dyDescent="0.25"/>
    <row r="6310" customFormat="1" x14ac:dyDescent="0.25"/>
    <row r="6311" customFormat="1" x14ac:dyDescent="0.25"/>
    <row r="6312" customFormat="1" x14ac:dyDescent="0.25"/>
    <row r="6313" customFormat="1" x14ac:dyDescent="0.25"/>
    <row r="6314" customFormat="1" x14ac:dyDescent="0.25"/>
    <row r="6315" customFormat="1" x14ac:dyDescent="0.25"/>
    <row r="6316" customFormat="1" x14ac:dyDescent="0.25"/>
    <row r="6317" customFormat="1" x14ac:dyDescent="0.25"/>
    <row r="6318" customFormat="1" x14ac:dyDescent="0.25"/>
    <row r="6319" customFormat="1" x14ac:dyDescent="0.25"/>
    <row r="6320" customFormat="1" x14ac:dyDescent="0.25"/>
    <row r="6321" customFormat="1" x14ac:dyDescent="0.25"/>
    <row r="6322" customFormat="1" x14ac:dyDescent="0.25"/>
    <row r="6323" customFormat="1" x14ac:dyDescent="0.25"/>
    <row r="6324" customFormat="1" x14ac:dyDescent="0.25"/>
    <row r="6325" customFormat="1" x14ac:dyDescent="0.25"/>
    <row r="6326" customFormat="1" x14ac:dyDescent="0.25"/>
    <row r="6327" customFormat="1" x14ac:dyDescent="0.25"/>
    <row r="6328" customFormat="1" x14ac:dyDescent="0.25"/>
    <row r="6329" customFormat="1" x14ac:dyDescent="0.25"/>
    <row r="6330" customFormat="1" x14ac:dyDescent="0.25"/>
    <row r="6331" customFormat="1" x14ac:dyDescent="0.25"/>
    <row r="6332" customFormat="1" x14ac:dyDescent="0.25"/>
    <row r="6333" customFormat="1" x14ac:dyDescent="0.25"/>
    <row r="6334" customFormat="1" x14ac:dyDescent="0.25"/>
    <row r="6335" customFormat="1" x14ac:dyDescent="0.25"/>
    <row r="6336" customFormat="1" x14ac:dyDescent="0.25"/>
    <row r="6337" customFormat="1" x14ac:dyDescent="0.25"/>
    <row r="6338" customFormat="1" x14ac:dyDescent="0.25"/>
    <row r="6339" customFormat="1" x14ac:dyDescent="0.25"/>
    <row r="6340" customFormat="1" x14ac:dyDescent="0.25"/>
    <row r="6341" customFormat="1" x14ac:dyDescent="0.25"/>
    <row r="6342" customFormat="1" x14ac:dyDescent="0.25"/>
    <row r="6343" customFormat="1" x14ac:dyDescent="0.25"/>
    <row r="6344" customFormat="1" x14ac:dyDescent="0.25"/>
    <row r="6345" customFormat="1" x14ac:dyDescent="0.25"/>
    <row r="6346" customFormat="1" x14ac:dyDescent="0.25"/>
    <row r="6347" customFormat="1" x14ac:dyDescent="0.25"/>
    <row r="6348" customFormat="1" x14ac:dyDescent="0.25"/>
    <row r="6349" customFormat="1" x14ac:dyDescent="0.25"/>
    <row r="6350" customFormat="1" x14ac:dyDescent="0.25"/>
    <row r="6351" customFormat="1" x14ac:dyDescent="0.25"/>
    <row r="6352" customFormat="1" x14ac:dyDescent="0.25"/>
    <row r="6353" customFormat="1" x14ac:dyDescent="0.25"/>
    <row r="6354" customFormat="1" x14ac:dyDescent="0.25"/>
    <row r="6355" customFormat="1" x14ac:dyDescent="0.25"/>
    <row r="6356" customFormat="1" x14ac:dyDescent="0.25"/>
    <row r="6357" customFormat="1" x14ac:dyDescent="0.25"/>
    <row r="6358" customFormat="1" x14ac:dyDescent="0.25"/>
    <row r="6359" customFormat="1" x14ac:dyDescent="0.25"/>
    <row r="6360" customFormat="1" x14ac:dyDescent="0.25"/>
    <row r="6361" customFormat="1" x14ac:dyDescent="0.25"/>
    <row r="6362" customFormat="1" x14ac:dyDescent="0.25"/>
    <row r="6363" customFormat="1" x14ac:dyDescent="0.25"/>
    <row r="6364" customFormat="1" x14ac:dyDescent="0.25"/>
    <row r="6365" customFormat="1" x14ac:dyDescent="0.25"/>
    <row r="6366" customFormat="1" x14ac:dyDescent="0.25"/>
    <row r="6367" customFormat="1" x14ac:dyDescent="0.25"/>
    <row r="6368" customFormat="1" x14ac:dyDescent="0.25"/>
    <row r="6369" customFormat="1" x14ac:dyDescent="0.25"/>
    <row r="6370" customFormat="1" x14ac:dyDescent="0.25"/>
    <row r="6371" customFormat="1" x14ac:dyDescent="0.25"/>
    <row r="6372" customFormat="1" x14ac:dyDescent="0.25"/>
    <row r="6373" customFormat="1" x14ac:dyDescent="0.25"/>
    <row r="6374" customFormat="1" x14ac:dyDescent="0.25"/>
    <row r="6375" customFormat="1" x14ac:dyDescent="0.25"/>
    <row r="6376" customFormat="1" x14ac:dyDescent="0.25"/>
    <row r="6377" customFormat="1" x14ac:dyDescent="0.25"/>
    <row r="6378" customFormat="1" x14ac:dyDescent="0.25"/>
    <row r="6379" customFormat="1" x14ac:dyDescent="0.25"/>
    <row r="6380" customFormat="1" x14ac:dyDescent="0.25"/>
    <row r="6381" customFormat="1" x14ac:dyDescent="0.25"/>
    <row r="6382" customFormat="1" x14ac:dyDescent="0.25"/>
    <row r="6383" customFormat="1" x14ac:dyDescent="0.25"/>
    <row r="6384" customFormat="1" x14ac:dyDescent="0.25"/>
    <row r="6385" customFormat="1" x14ac:dyDescent="0.25"/>
    <row r="6386" customFormat="1" x14ac:dyDescent="0.25"/>
    <row r="6387" customFormat="1" x14ac:dyDescent="0.25"/>
    <row r="6388" customFormat="1" x14ac:dyDescent="0.25"/>
    <row r="6389" customFormat="1" x14ac:dyDescent="0.25"/>
    <row r="6390" customFormat="1" x14ac:dyDescent="0.25"/>
    <row r="6391" customFormat="1" x14ac:dyDescent="0.25"/>
    <row r="6392" customFormat="1" x14ac:dyDescent="0.25"/>
    <row r="6393" customFormat="1" x14ac:dyDescent="0.25"/>
    <row r="6394" customFormat="1" x14ac:dyDescent="0.25"/>
    <row r="6395" customFormat="1" x14ac:dyDescent="0.25"/>
    <row r="6396" customFormat="1" x14ac:dyDescent="0.25"/>
    <row r="6397" customFormat="1" x14ac:dyDescent="0.25"/>
    <row r="6398" customFormat="1" x14ac:dyDescent="0.25"/>
    <row r="6399" customFormat="1" x14ac:dyDescent="0.25"/>
    <row r="6400" customFormat="1" x14ac:dyDescent="0.25"/>
    <row r="6401" customFormat="1" x14ac:dyDescent="0.25"/>
    <row r="6402" customFormat="1" x14ac:dyDescent="0.25"/>
    <row r="6403" customFormat="1" x14ac:dyDescent="0.25"/>
    <row r="6404" customFormat="1" x14ac:dyDescent="0.25"/>
    <row r="6405" customFormat="1" x14ac:dyDescent="0.25"/>
    <row r="6406" customFormat="1" x14ac:dyDescent="0.25"/>
    <row r="6407" customFormat="1" x14ac:dyDescent="0.25"/>
    <row r="6408" customFormat="1" x14ac:dyDescent="0.25"/>
    <row r="6409" customFormat="1" x14ac:dyDescent="0.25"/>
    <row r="6410" customFormat="1" x14ac:dyDescent="0.25"/>
    <row r="6411" customFormat="1" x14ac:dyDescent="0.25"/>
    <row r="6412" customFormat="1" x14ac:dyDescent="0.25"/>
    <row r="6413" customFormat="1" x14ac:dyDescent="0.25"/>
    <row r="6414" customFormat="1" x14ac:dyDescent="0.25"/>
    <row r="6415" customFormat="1" x14ac:dyDescent="0.25"/>
    <row r="6416" customFormat="1" x14ac:dyDescent="0.25"/>
    <row r="6417" customFormat="1" x14ac:dyDescent="0.25"/>
    <row r="6418" customFormat="1" x14ac:dyDescent="0.25"/>
    <row r="6419" customFormat="1" x14ac:dyDescent="0.25"/>
    <row r="6420" customFormat="1" x14ac:dyDescent="0.25"/>
    <row r="6421" customFormat="1" x14ac:dyDescent="0.25"/>
    <row r="6422" customFormat="1" x14ac:dyDescent="0.25"/>
    <row r="6423" customFormat="1" x14ac:dyDescent="0.25"/>
    <row r="6424" customFormat="1" x14ac:dyDescent="0.25"/>
    <row r="6425" customFormat="1" x14ac:dyDescent="0.25"/>
    <row r="6426" customFormat="1" x14ac:dyDescent="0.25"/>
    <row r="6427" customFormat="1" x14ac:dyDescent="0.25"/>
    <row r="6428" customFormat="1" x14ac:dyDescent="0.25"/>
    <row r="6429" customFormat="1" x14ac:dyDescent="0.25"/>
    <row r="6430" customFormat="1" x14ac:dyDescent="0.25"/>
    <row r="6431" customFormat="1" x14ac:dyDescent="0.25"/>
    <row r="6432" customFormat="1" x14ac:dyDescent="0.25"/>
    <row r="6433" customFormat="1" x14ac:dyDescent="0.25"/>
    <row r="6434" customFormat="1" x14ac:dyDescent="0.25"/>
    <row r="6435" customFormat="1" x14ac:dyDescent="0.25"/>
    <row r="6436" customFormat="1" x14ac:dyDescent="0.25"/>
    <row r="6437" customFormat="1" x14ac:dyDescent="0.25"/>
    <row r="6438" customFormat="1" x14ac:dyDescent="0.25"/>
    <row r="6439" customFormat="1" x14ac:dyDescent="0.25"/>
    <row r="6440" customFormat="1" x14ac:dyDescent="0.25"/>
    <row r="6441" customFormat="1" x14ac:dyDescent="0.25"/>
    <row r="6442" customFormat="1" x14ac:dyDescent="0.25"/>
    <row r="6443" customFormat="1" x14ac:dyDescent="0.25"/>
    <row r="6444" customFormat="1" x14ac:dyDescent="0.25"/>
    <row r="6445" customFormat="1" x14ac:dyDescent="0.25"/>
    <row r="6446" customFormat="1" x14ac:dyDescent="0.25"/>
    <row r="6447" customFormat="1" x14ac:dyDescent="0.25"/>
    <row r="6448" customFormat="1" x14ac:dyDescent="0.25"/>
    <row r="6449" customFormat="1" x14ac:dyDescent="0.25"/>
    <row r="6450" customFormat="1" x14ac:dyDescent="0.25"/>
    <row r="6451" customFormat="1" x14ac:dyDescent="0.25"/>
    <row r="6452" customFormat="1" x14ac:dyDescent="0.25"/>
    <row r="6453" customFormat="1" x14ac:dyDescent="0.25"/>
    <row r="6454" customFormat="1" x14ac:dyDescent="0.25"/>
    <row r="6455" customFormat="1" x14ac:dyDescent="0.25"/>
    <row r="6456" customFormat="1" x14ac:dyDescent="0.25"/>
    <row r="6457" customFormat="1" x14ac:dyDescent="0.25"/>
    <row r="6458" customFormat="1" x14ac:dyDescent="0.25"/>
    <row r="6459" customFormat="1" x14ac:dyDescent="0.25"/>
    <row r="6460" customFormat="1" x14ac:dyDescent="0.25"/>
    <row r="6461" customFormat="1" x14ac:dyDescent="0.25"/>
    <row r="6462" customFormat="1" x14ac:dyDescent="0.25"/>
    <row r="6463" customFormat="1" x14ac:dyDescent="0.25"/>
    <row r="6464" customFormat="1" x14ac:dyDescent="0.25"/>
    <row r="6465" customFormat="1" x14ac:dyDescent="0.25"/>
    <row r="6466" customFormat="1" x14ac:dyDescent="0.25"/>
    <row r="6467" customFormat="1" x14ac:dyDescent="0.25"/>
    <row r="6468" customFormat="1" x14ac:dyDescent="0.25"/>
    <row r="6469" customFormat="1" x14ac:dyDescent="0.25"/>
    <row r="6470" customFormat="1" x14ac:dyDescent="0.25"/>
    <row r="6471" customFormat="1" x14ac:dyDescent="0.25"/>
    <row r="6472" customFormat="1" x14ac:dyDescent="0.25"/>
    <row r="6473" customFormat="1" x14ac:dyDescent="0.25"/>
    <row r="6474" customFormat="1" x14ac:dyDescent="0.25"/>
    <row r="6475" customFormat="1" x14ac:dyDescent="0.25"/>
    <row r="6476" customFormat="1" x14ac:dyDescent="0.25"/>
    <row r="6477" customFormat="1" x14ac:dyDescent="0.25"/>
    <row r="6478" customFormat="1" x14ac:dyDescent="0.25"/>
    <row r="6479" customFormat="1" x14ac:dyDescent="0.25"/>
    <row r="6480" customFormat="1" x14ac:dyDescent="0.25"/>
    <row r="6481" customFormat="1" x14ac:dyDescent="0.25"/>
    <row r="6482" customFormat="1" x14ac:dyDescent="0.25"/>
    <row r="6483" customFormat="1" x14ac:dyDescent="0.25"/>
    <row r="6484" customFormat="1" x14ac:dyDescent="0.25"/>
    <row r="6485" customFormat="1" x14ac:dyDescent="0.25"/>
    <row r="6486" customFormat="1" x14ac:dyDescent="0.25"/>
    <row r="6487" customFormat="1" x14ac:dyDescent="0.25"/>
    <row r="6488" customFormat="1" x14ac:dyDescent="0.25"/>
    <row r="6489" customFormat="1" x14ac:dyDescent="0.25"/>
    <row r="6490" customFormat="1" x14ac:dyDescent="0.25"/>
    <row r="6491" customFormat="1" x14ac:dyDescent="0.25"/>
    <row r="6492" customFormat="1" x14ac:dyDescent="0.25"/>
    <row r="6493" customFormat="1" x14ac:dyDescent="0.25"/>
    <row r="6494" customFormat="1" x14ac:dyDescent="0.25"/>
    <row r="6495" customFormat="1" x14ac:dyDescent="0.25"/>
    <row r="6496" customFormat="1" x14ac:dyDescent="0.25"/>
    <row r="6497" customFormat="1" x14ac:dyDescent="0.25"/>
    <row r="6498" customFormat="1" x14ac:dyDescent="0.25"/>
    <row r="6499" customFormat="1" x14ac:dyDescent="0.25"/>
    <row r="6500" customFormat="1" x14ac:dyDescent="0.25"/>
    <row r="6501" customFormat="1" x14ac:dyDescent="0.25"/>
    <row r="6502" customFormat="1" x14ac:dyDescent="0.25"/>
    <row r="6503" customFormat="1" x14ac:dyDescent="0.25"/>
    <row r="6504" customFormat="1" x14ac:dyDescent="0.25"/>
    <row r="6505" customFormat="1" x14ac:dyDescent="0.25"/>
    <row r="6506" customFormat="1" x14ac:dyDescent="0.25"/>
    <row r="6507" customFormat="1" x14ac:dyDescent="0.25"/>
    <row r="6508" customFormat="1" x14ac:dyDescent="0.25"/>
    <row r="6509" customFormat="1" x14ac:dyDescent="0.25"/>
    <row r="6510" customFormat="1" x14ac:dyDescent="0.25"/>
    <row r="6511" customFormat="1" x14ac:dyDescent="0.25"/>
    <row r="6512" customFormat="1" x14ac:dyDescent="0.25"/>
    <row r="6513" customFormat="1" x14ac:dyDescent="0.25"/>
    <row r="6514" customFormat="1" x14ac:dyDescent="0.25"/>
    <row r="6515" customFormat="1" x14ac:dyDescent="0.25"/>
    <row r="6516" customFormat="1" x14ac:dyDescent="0.25"/>
    <row r="6517" customFormat="1" x14ac:dyDescent="0.25"/>
    <row r="6518" customFormat="1" x14ac:dyDescent="0.25"/>
    <row r="6519" customFormat="1" x14ac:dyDescent="0.25"/>
    <row r="6520" customFormat="1" x14ac:dyDescent="0.25"/>
    <row r="6521" customFormat="1" x14ac:dyDescent="0.25"/>
    <row r="6522" customFormat="1" x14ac:dyDescent="0.25"/>
    <row r="6523" customFormat="1" x14ac:dyDescent="0.25"/>
    <row r="6524" customFormat="1" x14ac:dyDescent="0.25"/>
    <row r="6525" customFormat="1" x14ac:dyDescent="0.25"/>
    <row r="6526" customFormat="1" x14ac:dyDescent="0.25"/>
    <row r="6527" customFormat="1" x14ac:dyDescent="0.25"/>
    <row r="6528" customFormat="1" x14ac:dyDescent="0.25"/>
    <row r="6529" customFormat="1" x14ac:dyDescent="0.25"/>
    <row r="6530" customFormat="1" x14ac:dyDescent="0.25"/>
    <row r="6531" customFormat="1" x14ac:dyDescent="0.25"/>
    <row r="6532" customFormat="1" x14ac:dyDescent="0.25"/>
    <row r="6533" customFormat="1" x14ac:dyDescent="0.25"/>
    <row r="6534" customFormat="1" x14ac:dyDescent="0.25"/>
    <row r="6535" customFormat="1" x14ac:dyDescent="0.25"/>
    <row r="6536" customFormat="1" x14ac:dyDescent="0.25"/>
    <row r="6537" customFormat="1" x14ac:dyDescent="0.25"/>
    <row r="6538" customFormat="1" x14ac:dyDescent="0.25"/>
    <row r="6539" customFormat="1" x14ac:dyDescent="0.25"/>
    <row r="6540" customFormat="1" x14ac:dyDescent="0.25"/>
    <row r="6541" customFormat="1" x14ac:dyDescent="0.25"/>
    <row r="6542" customFormat="1" x14ac:dyDescent="0.25"/>
    <row r="6543" customFormat="1" x14ac:dyDescent="0.25"/>
    <row r="6544" customFormat="1" x14ac:dyDescent="0.25"/>
    <row r="6545" customFormat="1" x14ac:dyDescent="0.25"/>
    <row r="6546" customFormat="1" x14ac:dyDescent="0.25"/>
    <row r="6547" customFormat="1" x14ac:dyDescent="0.25"/>
    <row r="6548" customFormat="1" x14ac:dyDescent="0.25"/>
    <row r="6549" customFormat="1" x14ac:dyDescent="0.25"/>
    <row r="6550" customFormat="1" x14ac:dyDescent="0.25"/>
    <row r="6551" customFormat="1" x14ac:dyDescent="0.25"/>
    <row r="6552" customFormat="1" x14ac:dyDescent="0.25"/>
    <row r="6553" customFormat="1" x14ac:dyDescent="0.25"/>
    <row r="6554" customFormat="1" x14ac:dyDescent="0.25"/>
    <row r="6555" customFormat="1" x14ac:dyDescent="0.25"/>
    <row r="6556" customFormat="1" x14ac:dyDescent="0.25"/>
    <row r="6557" customFormat="1" x14ac:dyDescent="0.25"/>
    <row r="6558" customFormat="1" x14ac:dyDescent="0.25"/>
    <row r="6559" customFormat="1" x14ac:dyDescent="0.25"/>
    <row r="6560" customFormat="1" x14ac:dyDescent="0.25"/>
    <row r="6561" customFormat="1" x14ac:dyDescent="0.25"/>
    <row r="6562" customFormat="1" x14ac:dyDescent="0.25"/>
    <row r="6563" customFormat="1" x14ac:dyDescent="0.25"/>
    <row r="6564" customFormat="1" x14ac:dyDescent="0.25"/>
    <row r="6565" customFormat="1" x14ac:dyDescent="0.25"/>
    <row r="6566" customFormat="1" x14ac:dyDescent="0.25"/>
    <row r="6567" customFormat="1" x14ac:dyDescent="0.25"/>
    <row r="6568" customFormat="1" x14ac:dyDescent="0.25"/>
    <row r="6569" customFormat="1" x14ac:dyDescent="0.25"/>
    <row r="6570" customFormat="1" x14ac:dyDescent="0.25"/>
    <row r="6571" customFormat="1" x14ac:dyDescent="0.25"/>
    <row r="6572" customFormat="1" x14ac:dyDescent="0.25"/>
    <row r="6573" customFormat="1" x14ac:dyDescent="0.25"/>
    <row r="6574" customFormat="1" x14ac:dyDescent="0.25"/>
    <row r="6575" customFormat="1" x14ac:dyDescent="0.25"/>
    <row r="6576" customFormat="1" x14ac:dyDescent="0.25"/>
    <row r="6577" customFormat="1" x14ac:dyDescent="0.25"/>
    <row r="6578" customFormat="1" x14ac:dyDescent="0.25"/>
    <row r="6579" customFormat="1" x14ac:dyDescent="0.25"/>
    <row r="6580" customFormat="1" x14ac:dyDescent="0.25"/>
    <row r="6581" customFormat="1" x14ac:dyDescent="0.25"/>
    <row r="6582" customFormat="1" x14ac:dyDescent="0.25"/>
    <row r="6583" customFormat="1" x14ac:dyDescent="0.25"/>
    <row r="6584" customFormat="1" x14ac:dyDescent="0.25"/>
    <row r="6585" customFormat="1" x14ac:dyDescent="0.25"/>
    <row r="6586" customFormat="1" x14ac:dyDescent="0.25"/>
    <row r="6587" customFormat="1" x14ac:dyDescent="0.25"/>
    <row r="6588" customFormat="1" x14ac:dyDescent="0.25"/>
    <row r="6589" customFormat="1" x14ac:dyDescent="0.25"/>
    <row r="6590" customFormat="1" x14ac:dyDescent="0.25"/>
    <row r="6591" customFormat="1" x14ac:dyDescent="0.25"/>
    <row r="6592" customFormat="1" x14ac:dyDescent="0.25"/>
    <row r="6593" customFormat="1" x14ac:dyDescent="0.25"/>
    <row r="6594" customFormat="1" x14ac:dyDescent="0.25"/>
    <row r="6595" customFormat="1" x14ac:dyDescent="0.25"/>
    <row r="6596" customFormat="1" x14ac:dyDescent="0.25"/>
    <row r="6597" customFormat="1" x14ac:dyDescent="0.25"/>
    <row r="6598" customFormat="1" x14ac:dyDescent="0.25"/>
    <row r="6599" customFormat="1" x14ac:dyDescent="0.25"/>
    <row r="6600" customFormat="1" x14ac:dyDescent="0.25"/>
    <row r="6601" customFormat="1" x14ac:dyDescent="0.25"/>
    <row r="6602" customFormat="1" x14ac:dyDescent="0.25"/>
    <row r="6603" customFormat="1" x14ac:dyDescent="0.25"/>
    <row r="6604" customFormat="1" x14ac:dyDescent="0.25"/>
    <row r="6605" customFormat="1" x14ac:dyDescent="0.25"/>
    <row r="6606" customFormat="1" x14ac:dyDescent="0.25"/>
    <row r="6607" customFormat="1" x14ac:dyDescent="0.25"/>
    <row r="6608" customFormat="1" x14ac:dyDescent="0.25"/>
    <row r="6609" customFormat="1" x14ac:dyDescent="0.25"/>
    <row r="6610" customFormat="1" x14ac:dyDescent="0.25"/>
    <row r="6611" customFormat="1" x14ac:dyDescent="0.25"/>
    <row r="6612" customFormat="1" x14ac:dyDescent="0.25"/>
    <row r="6613" customFormat="1" x14ac:dyDescent="0.25"/>
    <row r="6614" customFormat="1" x14ac:dyDescent="0.25"/>
    <row r="6615" customFormat="1" x14ac:dyDescent="0.25"/>
    <row r="6616" customFormat="1" x14ac:dyDescent="0.25"/>
    <row r="6617" customFormat="1" x14ac:dyDescent="0.25"/>
    <row r="6618" customFormat="1" x14ac:dyDescent="0.25"/>
    <row r="6619" customFormat="1" x14ac:dyDescent="0.25"/>
    <row r="6620" customFormat="1" x14ac:dyDescent="0.25"/>
    <row r="6621" customFormat="1" x14ac:dyDescent="0.25"/>
    <row r="6622" customFormat="1" x14ac:dyDescent="0.25"/>
    <row r="6623" customFormat="1" x14ac:dyDescent="0.25"/>
    <row r="6624" customFormat="1" x14ac:dyDescent="0.25"/>
    <row r="6625" customFormat="1" x14ac:dyDescent="0.25"/>
    <row r="6626" customFormat="1" x14ac:dyDescent="0.25"/>
    <row r="6627" customFormat="1" x14ac:dyDescent="0.25"/>
    <row r="6628" customFormat="1" x14ac:dyDescent="0.25"/>
    <row r="6629" customFormat="1" x14ac:dyDescent="0.25"/>
    <row r="6630" customFormat="1" x14ac:dyDescent="0.25"/>
    <row r="6631" customFormat="1" x14ac:dyDescent="0.25"/>
    <row r="6632" customFormat="1" x14ac:dyDescent="0.25"/>
    <row r="6633" customFormat="1" x14ac:dyDescent="0.25"/>
    <row r="6634" customFormat="1" x14ac:dyDescent="0.25"/>
    <row r="6635" customFormat="1" x14ac:dyDescent="0.25"/>
    <row r="6636" customFormat="1" x14ac:dyDescent="0.25"/>
    <row r="6637" customFormat="1" x14ac:dyDescent="0.25"/>
    <row r="6638" customFormat="1" x14ac:dyDescent="0.25"/>
    <row r="6639" customFormat="1" x14ac:dyDescent="0.25"/>
    <row r="6640" customFormat="1" x14ac:dyDescent="0.25"/>
    <row r="6641" customFormat="1" x14ac:dyDescent="0.25"/>
    <row r="6642" customFormat="1" x14ac:dyDescent="0.25"/>
    <row r="6643" customFormat="1" x14ac:dyDescent="0.25"/>
    <row r="6644" customFormat="1" x14ac:dyDescent="0.25"/>
    <row r="6645" customFormat="1" x14ac:dyDescent="0.25"/>
    <row r="6646" customFormat="1" x14ac:dyDescent="0.25"/>
    <row r="6647" customFormat="1" x14ac:dyDescent="0.25"/>
    <row r="6648" customFormat="1" x14ac:dyDescent="0.25"/>
    <row r="6649" customFormat="1" x14ac:dyDescent="0.25"/>
    <row r="6650" customFormat="1" x14ac:dyDescent="0.25"/>
    <row r="6651" customFormat="1" x14ac:dyDescent="0.25"/>
    <row r="6652" customFormat="1" x14ac:dyDescent="0.25"/>
    <row r="6653" customFormat="1" x14ac:dyDescent="0.25"/>
    <row r="6654" customFormat="1" x14ac:dyDescent="0.25"/>
    <row r="6655" customFormat="1" x14ac:dyDescent="0.25"/>
    <row r="6656" customFormat="1" x14ac:dyDescent="0.25"/>
    <row r="6657" customFormat="1" x14ac:dyDescent="0.25"/>
    <row r="6658" customFormat="1" x14ac:dyDescent="0.25"/>
    <row r="6659" customFormat="1" x14ac:dyDescent="0.25"/>
    <row r="6660" customFormat="1" x14ac:dyDescent="0.25"/>
    <row r="6661" customFormat="1" x14ac:dyDescent="0.25"/>
    <row r="6662" customFormat="1" x14ac:dyDescent="0.25"/>
    <row r="6663" customFormat="1" x14ac:dyDescent="0.25"/>
    <row r="6664" customFormat="1" x14ac:dyDescent="0.25"/>
    <row r="6665" customFormat="1" x14ac:dyDescent="0.25"/>
    <row r="6666" customFormat="1" x14ac:dyDescent="0.25"/>
    <row r="6667" customFormat="1" x14ac:dyDescent="0.25"/>
    <row r="6668" customFormat="1" x14ac:dyDescent="0.25"/>
    <row r="6669" customFormat="1" x14ac:dyDescent="0.25"/>
    <row r="6670" customFormat="1" x14ac:dyDescent="0.25"/>
    <row r="6671" customFormat="1" x14ac:dyDescent="0.25"/>
    <row r="6672" customFormat="1" x14ac:dyDescent="0.25"/>
    <row r="6673" customFormat="1" x14ac:dyDescent="0.25"/>
    <row r="6674" customFormat="1" x14ac:dyDescent="0.25"/>
    <row r="6675" customFormat="1" x14ac:dyDescent="0.25"/>
    <row r="6676" customFormat="1" x14ac:dyDescent="0.25"/>
    <row r="6677" customFormat="1" x14ac:dyDescent="0.25"/>
    <row r="6678" customFormat="1" x14ac:dyDescent="0.25"/>
    <row r="6679" customFormat="1" x14ac:dyDescent="0.25"/>
    <row r="6680" customFormat="1" x14ac:dyDescent="0.25"/>
    <row r="6681" customFormat="1" x14ac:dyDescent="0.25"/>
    <row r="6682" customFormat="1" x14ac:dyDescent="0.25"/>
    <row r="6683" customFormat="1" x14ac:dyDescent="0.25"/>
    <row r="6684" customFormat="1" x14ac:dyDescent="0.25"/>
    <row r="6685" customFormat="1" x14ac:dyDescent="0.25"/>
    <row r="6686" customFormat="1" x14ac:dyDescent="0.25"/>
    <row r="6687" customFormat="1" x14ac:dyDescent="0.25"/>
    <row r="6688" customFormat="1" x14ac:dyDescent="0.25"/>
    <row r="6689" customFormat="1" x14ac:dyDescent="0.25"/>
    <row r="6690" customFormat="1" x14ac:dyDescent="0.25"/>
    <row r="6691" customFormat="1" x14ac:dyDescent="0.25"/>
    <row r="6692" customFormat="1" x14ac:dyDescent="0.25"/>
    <row r="6693" customFormat="1" x14ac:dyDescent="0.25"/>
    <row r="6694" customFormat="1" x14ac:dyDescent="0.25"/>
    <row r="6695" customFormat="1" x14ac:dyDescent="0.25"/>
    <row r="6696" customFormat="1" x14ac:dyDescent="0.25"/>
    <row r="6697" customFormat="1" x14ac:dyDescent="0.25"/>
    <row r="6698" customFormat="1" x14ac:dyDescent="0.25"/>
    <row r="6699" customFormat="1" x14ac:dyDescent="0.25"/>
    <row r="6700" customFormat="1" x14ac:dyDescent="0.25"/>
    <row r="6701" customFormat="1" x14ac:dyDescent="0.25"/>
    <row r="6702" customFormat="1" x14ac:dyDescent="0.25"/>
    <row r="6703" customFormat="1" x14ac:dyDescent="0.25"/>
    <row r="6704" customFormat="1" x14ac:dyDescent="0.25"/>
    <row r="6705" customFormat="1" x14ac:dyDescent="0.25"/>
    <row r="6706" customFormat="1" x14ac:dyDescent="0.25"/>
    <row r="6707" customFormat="1" x14ac:dyDescent="0.25"/>
    <row r="6708" customFormat="1" x14ac:dyDescent="0.25"/>
    <row r="6709" customFormat="1" x14ac:dyDescent="0.25"/>
    <row r="6710" customFormat="1" x14ac:dyDescent="0.25"/>
    <row r="6711" customFormat="1" x14ac:dyDescent="0.25"/>
    <row r="6712" customFormat="1" x14ac:dyDescent="0.25"/>
    <row r="6713" customFormat="1" x14ac:dyDescent="0.25"/>
    <row r="6714" customFormat="1" x14ac:dyDescent="0.25"/>
    <row r="6715" customFormat="1" x14ac:dyDescent="0.25"/>
    <row r="6716" customFormat="1" x14ac:dyDescent="0.25"/>
    <row r="6717" customFormat="1" x14ac:dyDescent="0.25"/>
    <row r="6718" customFormat="1" x14ac:dyDescent="0.25"/>
    <row r="6719" customFormat="1" x14ac:dyDescent="0.25"/>
    <row r="6720" customFormat="1" x14ac:dyDescent="0.25"/>
    <row r="6721" customFormat="1" x14ac:dyDescent="0.25"/>
    <row r="6722" customFormat="1" x14ac:dyDescent="0.25"/>
    <row r="6723" customFormat="1" x14ac:dyDescent="0.25"/>
    <row r="6724" customFormat="1" x14ac:dyDescent="0.25"/>
    <row r="6725" customFormat="1" x14ac:dyDescent="0.25"/>
    <row r="6726" customFormat="1" x14ac:dyDescent="0.25"/>
    <row r="6727" customFormat="1" x14ac:dyDescent="0.25"/>
    <row r="6728" customFormat="1" x14ac:dyDescent="0.25"/>
    <row r="6729" customFormat="1" x14ac:dyDescent="0.25"/>
    <row r="6730" customFormat="1" x14ac:dyDescent="0.25"/>
    <row r="6731" customFormat="1" x14ac:dyDescent="0.25"/>
    <row r="6732" customFormat="1" x14ac:dyDescent="0.25"/>
    <row r="6733" customFormat="1" x14ac:dyDescent="0.25"/>
    <row r="6734" customFormat="1" x14ac:dyDescent="0.25"/>
    <row r="6735" customFormat="1" x14ac:dyDescent="0.25"/>
    <row r="6736" customFormat="1" x14ac:dyDescent="0.25"/>
    <row r="6737" customFormat="1" x14ac:dyDescent="0.25"/>
    <row r="6738" customFormat="1" x14ac:dyDescent="0.25"/>
    <row r="6739" customFormat="1" x14ac:dyDescent="0.25"/>
    <row r="6740" customFormat="1" x14ac:dyDescent="0.25"/>
    <row r="6741" customFormat="1" x14ac:dyDescent="0.25"/>
    <row r="6742" customFormat="1" x14ac:dyDescent="0.25"/>
    <row r="6743" customFormat="1" x14ac:dyDescent="0.25"/>
    <row r="6744" customFormat="1" x14ac:dyDescent="0.25"/>
    <row r="6745" customFormat="1" x14ac:dyDescent="0.25"/>
    <row r="6746" customFormat="1" x14ac:dyDescent="0.25"/>
    <row r="6747" customFormat="1" x14ac:dyDescent="0.25"/>
    <row r="6748" customFormat="1" x14ac:dyDescent="0.25"/>
    <row r="6749" customFormat="1" x14ac:dyDescent="0.25"/>
    <row r="6750" customFormat="1" x14ac:dyDescent="0.25"/>
    <row r="6751" customFormat="1" x14ac:dyDescent="0.25"/>
    <row r="6752" customFormat="1" x14ac:dyDescent="0.25"/>
    <row r="6753" customFormat="1" x14ac:dyDescent="0.25"/>
    <row r="6754" customFormat="1" x14ac:dyDescent="0.25"/>
    <row r="6755" customFormat="1" x14ac:dyDescent="0.25"/>
    <row r="6756" customFormat="1" x14ac:dyDescent="0.25"/>
    <row r="6757" customFormat="1" x14ac:dyDescent="0.25"/>
    <row r="6758" customFormat="1" x14ac:dyDescent="0.25"/>
    <row r="6759" customFormat="1" x14ac:dyDescent="0.25"/>
    <row r="6760" customFormat="1" x14ac:dyDescent="0.25"/>
    <row r="6761" customFormat="1" x14ac:dyDescent="0.25"/>
    <row r="6762" customFormat="1" x14ac:dyDescent="0.25"/>
    <row r="6763" customFormat="1" x14ac:dyDescent="0.25"/>
    <row r="6764" customFormat="1" x14ac:dyDescent="0.25"/>
    <row r="6765" customFormat="1" x14ac:dyDescent="0.25"/>
    <row r="6766" customFormat="1" x14ac:dyDescent="0.25"/>
    <row r="6767" customFormat="1" x14ac:dyDescent="0.25"/>
    <row r="6768" customFormat="1" x14ac:dyDescent="0.25"/>
    <row r="6769" customFormat="1" x14ac:dyDescent="0.25"/>
    <row r="6770" customFormat="1" x14ac:dyDescent="0.25"/>
    <row r="6771" customFormat="1" x14ac:dyDescent="0.25"/>
    <row r="6772" customFormat="1" x14ac:dyDescent="0.25"/>
    <row r="6773" customFormat="1" x14ac:dyDescent="0.25"/>
    <row r="6774" customFormat="1" x14ac:dyDescent="0.25"/>
    <row r="6775" customFormat="1" x14ac:dyDescent="0.25"/>
    <row r="6776" customFormat="1" x14ac:dyDescent="0.25"/>
    <row r="6777" customFormat="1" x14ac:dyDescent="0.25"/>
    <row r="6778" customFormat="1" x14ac:dyDescent="0.25"/>
    <row r="6779" customFormat="1" x14ac:dyDescent="0.25"/>
    <row r="6780" customFormat="1" x14ac:dyDescent="0.25"/>
    <row r="6781" customFormat="1" x14ac:dyDescent="0.25"/>
    <row r="6782" customFormat="1" x14ac:dyDescent="0.25"/>
    <row r="6783" customFormat="1" x14ac:dyDescent="0.25"/>
    <row r="6784" customFormat="1" x14ac:dyDescent="0.25"/>
    <row r="6785" customFormat="1" x14ac:dyDescent="0.25"/>
    <row r="6786" customFormat="1" x14ac:dyDescent="0.25"/>
    <row r="6787" customFormat="1" x14ac:dyDescent="0.25"/>
    <row r="6788" customFormat="1" x14ac:dyDescent="0.25"/>
    <row r="6789" customFormat="1" x14ac:dyDescent="0.25"/>
    <row r="6790" customFormat="1" x14ac:dyDescent="0.25"/>
    <row r="6791" customFormat="1" x14ac:dyDescent="0.25"/>
    <row r="6792" customFormat="1" x14ac:dyDescent="0.25"/>
    <row r="6793" customFormat="1" x14ac:dyDescent="0.25"/>
    <row r="6794" customFormat="1" x14ac:dyDescent="0.25"/>
    <row r="6795" customFormat="1" x14ac:dyDescent="0.25"/>
    <row r="6796" customFormat="1" x14ac:dyDescent="0.25"/>
    <row r="6797" customFormat="1" x14ac:dyDescent="0.25"/>
    <row r="6798" customFormat="1" x14ac:dyDescent="0.25"/>
    <row r="6799" customFormat="1" x14ac:dyDescent="0.25"/>
    <row r="6800" customFormat="1" x14ac:dyDescent="0.25"/>
    <row r="6801" customFormat="1" x14ac:dyDescent="0.25"/>
    <row r="6802" customFormat="1" x14ac:dyDescent="0.25"/>
    <row r="6803" customFormat="1" x14ac:dyDescent="0.25"/>
    <row r="6804" customFormat="1" x14ac:dyDescent="0.25"/>
    <row r="6805" customFormat="1" x14ac:dyDescent="0.25"/>
    <row r="6806" customFormat="1" x14ac:dyDescent="0.25"/>
    <row r="6807" customFormat="1" x14ac:dyDescent="0.25"/>
    <row r="6808" customFormat="1" x14ac:dyDescent="0.25"/>
    <row r="6809" customFormat="1" x14ac:dyDescent="0.25"/>
    <row r="6810" customFormat="1" x14ac:dyDescent="0.25"/>
    <row r="6811" customFormat="1" x14ac:dyDescent="0.25"/>
    <row r="6812" customFormat="1" x14ac:dyDescent="0.25"/>
    <row r="6813" customFormat="1" x14ac:dyDescent="0.25"/>
    <row r="6814" customFormat="1" x14ac:dyDescent="0.25"/>
    <row r="6815" customFormat="1" x14ac:dyDescent="0.25"/>
    <row r="6816" customFormat="1" x14ac:dyDescent="0.25"/>
    <row r="6817" customFormat="1" x14ac:dyDescent="0.25"/>
    <row r="6818" customFormat="1" x14ac:dyDescent="0.25"/>
    <row r="6819" customFormat="1" x14ac:dyDescent="0.25"/>
    <row r="6820" customFormat="1" x14ac:dyDescent="0.25"/>
    <row r="6821" customFormat="1" x14ac:dyDescent="0.25"/>
    <row r="6822" customFormat="1" x14ac:dyDescent="0.25"/>
    <row r="6823" customFormat="1" x14ac:dyDescent="0.25"/>
    <row r="6824" customFormat="1" x14ac:dyDescent="0.25"/>
    <row r="6825" customFormat="1" x14ac:dyDescent="0.25"/>
    <row r="6826" customFormat="1" x14ac:dyDescent="0.25"/>
    <row r="6827" customFormat="1" x14ac:dyDescent="0.25"/>
    <row r="6828" customFormat="1" x14ac:dyDescent="0.25"/>
    <row r="6829" customFormat="1" x14ac:dyDescent="0.25"/>
    <row r="6830" customFormat="1" x14ac:dyDescent="0.25"/>
    <row r="6831" customFormat="1" x14ac:dyDescent="0.25"/>
    <row r="6832" customFormat="1" x14ac:dyDescent="0.25"/>
    <row r="6833" customFormat="1" x14ac:dyDescent="0.25"/>
    <row r="6834" customFormat="1" x14ac:dyDescent="0.25"/>
    <row r="6835" customFormat="1" x14ac:dyDescent="0.25"/>
    <row r="6836" customFormat="1" x14ac:dyDescent="0.25"/>
    <row r="6837" customFormat="1" x14ac:dyDescent="0.25"/>
    <row r="6838" customFormat="1" x14ac:dyDescent="0.25"/>
    <row r="6839" customFormat="1" x14ac:dyDescent="0.25"/>
    <row r="6840" customFormat="1" x14ac:dyDescent="0.25"/>
    <row r="6841" customFormat="1" x14ac:dyDescent="0.25"/>
    <row r="6842" customFormat="1" x14ac:dyDescent="0.25"/>
    <row r="6843" customFormat="1" x14ac:dyDescent="0.25"/>
    <row r="6844" customFormat="1" x14ac:dyDescent="0.25"/>
    <row r="6845" customFormat="1" x14ac:dyDescent="0.25"/>
    <row r="6846" customFormat="1" x14ac:dyDescent="0.25"/>
    <row r="6847" customFormat="1" x14ac:dyDescent="0.25"/>
    <row r="6848" customFormat="1" x14ac:dyDescent="0.25"/>
    <row r="6849" customFormat="1" x14ac:dyDescent="0.25"/>
    <row r="6850" customFormat="1" x14ac:dyDescent="0.25"/>
    <row r="6851" customFormat="1" x14ac:dyDescent="0.25"/>
    <row r="6852" customFormat="1" x14ac:dyDescent="0.25"/>
    <row r="6853" customFormat="1" x14ac:dyDescent="0.25"/>
    <row r="6854" customFormat="1" x14ac:dyDescent="0.25"/>
    <row r="6855" customFormat="1" x14ac:dyDescent="0.25"/>
    <row r="6856" customFormat="1" x14ac:dyDescent="0.25"/>
    <row r="6857" customFormat="1" x14ac:dyDescent="0.25"/>
    <row r="6858" customFormat="1" x14ac:dyDescent="0.25"/>
    <row r="6859" customFormat="1" x14ac:dyDescent="0.25"/>
    <row r="6860" customFormat="1" x14ac:dyDescent="0.25"/>
    <row r="6861" customFormat="1" x14ac:dyDescent="0.25"/>
    <row r="6862" customFormat="1" x14ac:dyDescent="0.25"/>
    <row r="6863" customFormat="1" x14ac:dyDescent="0.25"/>
    <row r="6864" customFormat="1" x14ac:dyDescent="0.25"/>
    <row r="6865" customFormat="1" x14ac:dyDescent="0.25"/>
    <row r="6866" customFormat="1" x14ac:dyDescent="0.25"/>
    <row r="6867" customFormat="1" x14ac:dyDescent="0.25"/>
    <row r="6868" customFormat="1" x14ac:dyDescent="0.25"/>
    <row r="6869" customFormat="1" x14ac:dyDescent="0.25"/>
    <row r="6870" customFormat="1" x14ac:dyDescent="0.25"/>
    <row r="6871" customFormat="1" x14ac:dyDescent="0.25"/>
    <row r="6872" customFormat="1" x14ac:dyDescent="0.25"/>
    <row r="6873" customFormat="1" x14ac:dyDescent="0.25"/>
    <row r="6874" customFormat="1" x14ac:dyDescent="0.25"/>
    <row r="6875" customFormat="1" x14ac:dyDescent="0.25"/>
    <row r="6876" customFormat="1" x14ac:dyDescent="0.25"/>
    <row r="6877" customFormat="1" x14ac:dyDescent="0.25"/>
    <row r="6878" customFormat="1" x14ac:dyDescent="0.25"/>
    <row r="6879" customFormat="1" x14ac:dyDescent="0.25"/>
    <row r="6880" customFormat="1" x14ac:dyDescent="0.25"/>
    <row r="6881" customFormat="1" x14ac:dyDescent="0.25"/>
    <row r="6882" customFormat="1" x14ac:dyDescent="0.25"/>
    <row r="6883" customFormat="1" x14ac:dyDescent="0.25"/>
    <row r="6884" customFormat="1" x14ac:dyDescent="0.25"/>
    <row r="6885" customFormat="1" x14ac:dyDescent="0.25"/>
    <row r="6886" customFormat="1" x14ac:dyDescent="0.25"/>
    <row r="6887" customFormat="1" x14ac:dyDescent="0.25"/>
    <row r="6888" customFormat="1" x14ac:dyDescent="0.25"/>
    <row r="6889" customFormat="1" x14ac:dyDescent="0.25"/>
    <row r="6890" customFormat="1" x14ac:dyDescent="0.25"/>
    <row r="6891" customFormat="1" x14ac:dyDescent="0.25"/>
    <row r="6892" customFormat="1" x14ac:dyDescent="0.25"/>
    <row r="6893" customFormat="1" x14ac:dyDescent="0.25"/>
    <row r="6894" customFormat="1" x14ac:dyDescent="0.25"/>
    <row r="6895" customFormat="1" x14ac:dyDescent="0.25"/>
    <row r="6896" customFormat="1" x14ac:dyDescent="0.25"/>
    <row r="6897" customFormat="1" x14ac:dyDescent="0.25"/>
    <row r="6898" customFormat="1" x14ac:dyDescent="0.25"/>
    <row r="6899" customFormat="1" x14ac:dyDescent="0.25"/>
    <row r="6900" customFormat="1" x14ac:dyDescent="0.25"/>
    <row r="6901" customFormat="1" x14ac:dyDescent="0.25"/>
    <row r="6902" customFormat="1" x14ac:dyDescent="0.25"/>
    <row r="6903" customFormat="1" x14ac:dyDescent="0.25"/>
    <row r="6904" customFormat="1" x14ac:dyDescent="0.25"/>
    <row r="6905" customFormat="1" x14ac:dyDescent="0.25"/>
    <row r="6906" customFormat="1" x14ac:dyDescent="0.25"/>
    <row r="6907" customFormat="1" x14ac:dyDescent="0.25"/>
    <row r="6908" customFormat="1" x14ac:dyDescent="0.25"/>
    <row r="6909" customFormat="1" x14ac:dyDescent="0.25"/>
    <row r="6910" customFormat="1" x14ac:dyDescent="0.25"/>
    <row r="6911" customFormat="1" x14ac:dyDescent="0.25"/>
    <row r="6912" customFormat="1" x14ac:dyDescent="0.25"/>
    <row r="6913" customFormat="1" x14ac:dyDescent="0.25"/>
    <row r="6914" customFormat="1" x14ac:dyDescent="0.25"/>
    <row r="6915" customFormat="1" x14ac:dyDescent="0.25"/>
    <row r="6916" customFormat="1" x14ac:dyDescent="0.25"/>
    <row r="6917" customFormat="1" x14ac:dyDescent="0.25"/>
    <row r="6918" customFormat="1" x14ac:dyDescent="0.25"/>
    <row r="6919" customFormat="1" x14ac:dyDescent="0.25"/>
    <row r="6920" customFormat="1" x14ac:dyDescent="0.25"/>
    <row r="6921" customFormat="1" x14ac:dyDescent="0.25"/>
    <row r="6922" customFormat="1" x14ac:dyDescent="0.25"/>
    <row r="6923" customFormat="1" x14ac:dyDescent="0.25"/>
    <row r="6924" customFormat="1" x14ac:dyDescent="0.25"/>
    <row r="6925" customFormat="1" x14ac:dyDescent="0.25"/>
    <row r="6926" customFormat="1" x14ac:dyDescent="0.25"/>
    <row r="6927" customFormat="1" x14ac:dyDescent="0.25"/>
    <row r="6928" customFormat="1" x14ac:dyDescent="0.25"/>
    <row r="6929" customFormat="1" x14ac:dyDescent="0.25"/>
    <row r="6930" customFormat="1" x14ac:dyDescent="0.25"/>
    <row r="6931" customFormat="1" x14ac:dyDescent="0.25"/>
    <row r="6932" customFormat="1" x14ac:dyDescent="0.25"/>
    <row r="6933" customFormat="1" x14ac:dyDescent="0.25"/>
    <row r="6934" customFormat="1" x14ac:dyDescent="0.25"/>
    <row r="6935" customFormat="1" x14ac:dyDescent="0.25"/>
    <row r="6936" customFormat="1" x14ac:dyDescent="0.25"/>
    <row r="6937" customFormat="1" x14ac:dyDescent="0.25"/>
    <row r="6938" customFormat="1" x14ac:dyDescent="0.25"/>
    <row r="6939" customFormat="1" x14ac:dyDescent="0.25"/>
    <row r="6940" customFormat="1" x14ac:dyDescent="0.25"/>
    <row r="6941" customFormat="1" x14ac:dyDescent="0.25"/>
    <row r="6942" customFormat="1" x14ac:dyDescent="0.25"/>
    <row r="6943" customFormat="1" x14ac:dyDescent="0.25"/>
    <row r="6944" customFormat="1" x14ac:dyDescent="0.25"/>
    <row r="6945" customFormat="1" x14ac:dyDescent="0.25"/>
    <row r="6946" customFormat="1" x14ac:dyDescent="0.25"/>
    <row r="6947" customFormat="1" x14ac:dyDescent="0.25"/>
    <row r="6948" customFormat="1" x14ac:dyDescent="0.25"/>
    <row r="6949" customFormat="1" x14ac:dyDescent="0.25"/>
    <row r="6950" customFormat="1" x14ac:dyDescent="0.25"/>
    <row r="6951" customFormat="1" x14ac:dyDescent="0.25"/>
    <row r="6952" customFormat="1" x14ac:dyDescent="0.25"/>
    <row r="6953" customFormat="1" x14ac:dyDescent="0.25"/>
    <row r="6954" customFormat="1" x14ac:dyDescent="0.25"/>
    <row r="6955" customFormat="1" x14ac:dyDescent="0.25"/>
    <row r="6956" customFormat="1" x14ac:dyDescent="0.25"/>
    <row r="6957" customFormat="1" x14ac:dyDescent="0.25"/>
    <row r="6958" customFormat="1" x14ac:dyDescent="0.25"/>
    <row r="6959" customFormat="1" x14ac:dyDescent="0.25"/>
    <row r="6960" customFormat="1" x14ac:dyDescent="0.25"/>
    <row r="6961" customFormat="1" x14ac:dyDescent="0.25"/>
    <row r="6962" customFormat="1" x14ac:dyDescent="0.25"/>
    <row r="6963" customFormat="1" x14ac:dyDescent="0.25"/>
    <row r="6964" customFormat="1" x14ac:dyDescent="0.25"/>
    <row r="6965" customFormat="1" x14ac:dyDescent="0.25"/>
    <row r="6966" customFormat="1" x14ac:dyDescent="0.25"/>
    <row r="6967" customFormat="1" x14ac:dyDescent="0.25"/>
    <row r="6968" customFormat="1" x14ac:dyDescent="0.25"/>
    <row r="6969" customFormat="1" x14ac:dyDescent="0.25"/>
    <row r="6970" customFormat="1" x14ac:dyDescent="0.25"/>
    <row r="6971" customFormat="1" x14ac:dyDescent="0.25"/>
    <row r="6972" customFormat="1" x14ac:dyDescent="0.25"/>
    <row r="6973" customFormat="1" x14ac:dyDescent="0.25"/>
    <row r="6974" customFormat="1" x14ac:dyDescent="0.25"/>
    <row r="6975" customFormat="1" x14ac:dyDescent="0.25"/>
    <row r="6976" customFormat="1" x14ac:dyDescent="0.25"/>
    <row r="6977" customFormat="1" x14ac:dyDescent="0.25"/>
    <row r="6978" customFormat="1" x14ac:dyDescent="0.25"/>
    <row r="6979" customFormat="1" x14ac:dyDescent="0.25"/>
    <row r="6980" customFormat="1" x14ac:dyDescent="0.25"/>
    <row r="6981" customFormat="1" x14ac:dyDescent="0.25"/>
    <row r="6982" customFormat="1" x14ac:dyDescent="0.25"/>
    <row r="6983" customFormat="1" x14ac:dyDescent="0.25"/>
    <row r="6984" customFormat="1" x14ac:dyDescent="0.25"/>
    <row r="6985" customFormat="1" x14ac:dyDescent="0.25"/>
    <row r="6986" customFormat="1" x14ac:dyDescent="0.25"/>
    <row r="6987" customFormat="1" x14ac:dyDescent="0.25"/>
    <row r="6988" customFormat="1" x14ac:dyDescent="0.25"/>
    <row r="6989" customFormat="1" x14ac:dyDescent="0.25"/>
    <row r="6990" customFormat="1" x14ac:dyDescent="0.25"/>
    <row r="6991" customFormat="1" x14ac:dyDescent="0.25"/>
    <row r="6992" customFormat="1" x14ac:dyDescent="0.25"/>
    <row r="6993" customFormat="1" x14ac:dyDescent="0.25"/>
    <row r="6994" customFormat="1" x14ac:dyDescent="0.25"/>
    <row r="6995" customFormat="1" x14ac:dyDescent="0.25"/>
    <row r="6996" customFormat="1" x14ac:dyDescent="0.25"/>
    <row r="6997" customFormat="1" x14ac:dyDescent="0.25"/>
    <row r="6998" customFormat="1" x14ac:dyDescent="0.25"/>
    <row r="6999" customFormat="1" x14ac:dyDescent="0.25"/>
    <row r="7000" customFormat="1" x14ac:dyDescent="0.25"/>
    <row r="7001" customFormat="1" x14ac:dyDescent="0.25"/>
    <row r="7002" customFormat="1" x14ac:dyDescent="0.25"/>
    <row r="7003" customFormat="1" x14ac:dyDescent="0.25"/>
    <row r="7004" customFormat="1" x14ac:dyDescent="0.25"/>
    <row r="7005" customFormat="1" x14ac:dyDescent="0.25"/>
    <row r="7006" customFormat="1" x14ac:dyDescent="0.25"/>
    <row r="7007" customFormat="1" x14ac:dyDescent="0.25"/>
    <row r="7008" customFormat="1" x14ac:dyDescent="0.25"/>
    <row r="7009" customFormat="1" x14ac:dyDescent="0.25"/>
    <row r="7010" customFormat="1" x14ac:dyDescent="0.25"/>
    <row r="7011" customFormat="1" x14ac:dyDescent="0.25"/>
    <row r="7012" customFormat="1" x14ac:dyDescent="0.25"/>
    <row r="7013" customFormat="1" x14ac:dyDescent="0.25"/>
    <row r="7014" customFormat="1" x14ac:dyDescent="0.25"/>
    <row r="7015" customFormat="1" x14ac:dyDescent="0.25"/>
    <row r="7016" customFormat="1" x14ac:dyDescent="0.25"/>
    <row r="7017" customFormat="1" x14ac:dyDescent="0.25"/>
    <row r="7018" customFormat="1" x14ac:dyDescent="0.25"/>
    <row r="7019" customFormat="1" x14ac:dyDescent="0.25"/>
    <row r="7020" customFormat="1" x14ac:dyDescent="0.25"/>
    <row r="7021" customFormat="1" x14ac:dyDescent="0.25"/>
    <row r="7022" customFormat="1" x14ac:dyDescent="0.25"/>
    <row r="7023" customFormat="1" x14ac:dyDescent="0.25"/>
    <row r="7024" customFormat="1" x14ac:dyDescent="0.25"/>
    <row r="7025" customFormat="1" x14ac:dyDescent="0.25"/>
    <row r="7026" customFormat="1" x14ac:dyDescent="0.25"/>
    <row r="7027" customFormat="1" x14ac:dyDescent="0.25"/>
    <row r="7028" customFormat="1" x14ac:dyDescent="0.25"/>
    <row r="7029" customFormat="1" x14ac:dyDescent="0.25"/>
    <row r="7030" customFormat="1" x14ac:dyDescent="0.25"/>
    <row r="7031" customFormat="1" x14ac:dyDescent="0.25"/>
    <row r="7032" customFormat="1" x14ac:dyDescent="0.25"/>
    <row r="7033" customFormat="1" x14ac:dyDescent="0.25"/>
    <row r="7034" customFormat="1" x14ac:dyDescent="0.25"/>
    <row r="7035" customFormat="1" x14ac:dyDescent="0.25"/>
    <row r="7036" customFormat="1" x14ac:dyDescent="0.25"/>
    <row r="7037" customFormat="1" x14ac:dyDescent="0.25"/>
    <row r="7038" customFormat="1" x14ac:dyDescent="0.25"/>
    <row r="7039" customFormat="1" x14ac:dyDescent="0.25"/>
    <row r="7040" customFormat="1" x14ac:dyDescent="0.25"/>
    <row r="7041" customFormat="1" x14ac:dyDescent="0.25"/>
    <row r="7042" customFormat="1" x14ac:dyDescent="0.25"/>
    <row r="7043" customFormat="1" x14ac:dyDescent="0.25"/>
    <row r="7044" customFormat="1" x14ac:dyDescent="0.25"/>
    <row r="7045" customFormat="1" x14ac:dyDescent="0.25"/>
    <row r="7046" customFormat="1" x14ac:dyDescent="0.25"/>
    <row r="7047" customFormat="1" x14ac:dyDescent="0.25"/>
    <row r="7048" customFormat="1" x14ac:dyDescent="0.25"/>
    <row r="7049" customFormat="1" x14ac:dyDescent="0.25"/>
    <row r="7050" customFormat="1" x14ac:dyDescent="0.25"/>
    <row r="7051" customFormat="1" x14ac:dyDescent="0.25"/>
    <row r="7052" customFormat="1" x14ac:dyDescent="0.25"/>
    <row r="7053" customFormat="1" x14ac:dyDescent="0.25"/>
    <row r="7054" customFormat="1" x14ac:dyDescent="0.25"/>
    <row r="7055" customFormat="1" x14ac:dyDescent="0.25"/>
    <row r="7056" customFormat="1" x14ac:dyDescent="0.25"/>
    <row r="7057" customFormat="1" x14ac:dyDescent="0.25"/>
    <row r="7058" customFormat="1" x14ac:dyDescent="0.25"/>
    <row r="7059" customFormat="1" x14ac:dyDescent="0.25"/>
    <row r="7060" customFormat="1" x14ac:dyDescent="0.25"/>
    <row r="7061" customFormat="1" x14ac:dyDescent="0.25"/>
    <row r="7062" customFormat="1" x14ac:dyDescent="0.25"/>
    <row r="7063" customFormat="1" x14ac:dyDescent="0.25"/>
    <row r="7064" customFormat="1" x14ac:dyDescent="0.25"/>
    <row r="7065" customFormat="1" x14ac:dyDescent="0.25"/>
    <row r="7066" customFormat="1" x14ac:dyDescent="0.25"/>
    <row r="7067" customFormat="1" x14ac:dyDescent="0.25"/>
    <row r="7068" customFormat="1" x14ac:dyDescent="0.25"/>
    <row r="7069" customFormat="1" x14ac:dyDescent="0.25"/>
    <row r="7070" customFormat="1" x14ac:dyDescent="0.25"/>
    <row r="7071" customFormat="1" x14ac:dyDescent="0.25"/>
    <row r="7072" customFormat="1" x14ac:dyDescent="0.25"/>
    <row r="7073" customFormat="1" x14ac:dyDescent="0.25"/>
    <row r="7074" customFormat="1" x14ac:dyDescent="0.25"/>
    <row r="7075" customFormat="1" x14ac:dyDescent="0.25"/>
    <row r="7076" customFormat="1" x14ac:dyDescent="0.25"/>
    <row r="7077" customFormat="1" x14ac:dyDescent="0.25"/>
    <row r="7078" customFormat="1" x14ac:dyDescent="0.25"/>
    <row r="7079" customFormat="1" x14ac:dyDescent="0.25"/>
    <row r="7080" customFormat="1" x14ac:dyDescent="0.25"/>
    <row r="7081" customFormat="1" x14ac:dyDescent="0.25"/>
    <row r="7082" customFormat="1" x14ac:dyDescent="0.25"/>
    <row r="7083" customFormat="1" x14ac:dyDescent="0.25"/>
    <row r="7084" customFormat="1" x14ac:dyDescent="0.25"/>
    <row r="7085" customFormat="1" x14ac:dyDescent="0.25"/>
    <row r="7086" customFormat="1" x14ac:dyDescent="0.25"/>
    <row r="7087" customFormat="1" x14ac:dyDescent="0.25"/>
    <row r="7088" customFormat="1" x14ac:dyDescent="0.25"/>
    <row r="7089" customFormat="1" x14ac:dyDescent="0.25"/>
    <row r="7090" customFormat="1" x14ac:dyDescent="0.25"/>
    <row r="7091" customFormat="1" x14ac:dyDescent="0.25"/>
    <row r="7092" customFormat="1" x14ac:dyDescent="0.25"/>
    <row r="7093" customFormat="1" x14ac:dyDescent="0.25"/>
    <row r="7094" customFormat="1" x14ac:dyDescent="0.25"/>
    <row r="7095" customFormat="1" x14ac:dyDescent="0.25"/>
    <row r="7096" customFormat="1" x14ac:dyDescent="0.25"/>
    <row r="7097" customFormat="1" x14ac:dyDescent="0.25"/>
    <row r="7098" customFormat="1" x14ac:dyDescent="0.25"/>
    <row r="7099" customFormat="1" x14ac:dyDescent="0.25"/>
    <row r="7100" customFormat="1" x14ac:dyDescent="0.25"/>
    <row r="7101" customFormat="1" x14ac:dyDescent="0.25"/>
    <row r="7102" customFormat="1" x14ac:dyDescent="0.25"/>
    <row r="7103" customFormat="1" x14ac:dyDescent="0.25"/>
    <row r="7104" customFormat="1" x14ac:dyDescent="0.25"/>
    <row r="7105" customFormat="1" x14ac:dyDescent="0.25"/>
    <row r="7106" customFormat="1" x14ac:dyDescent="0.25"/>
    <row r="7107" customFormat="1" x14ac:dyDescent="0.25"/>
    <row r="7108" customFormat="1" x14ac:dyDescent="0.25"/>
    <row r="7109" customFormat="1" x14ac:dyDescent="0.25"/>
    <row r="7110" customFormat="1" x14ac:dyDescent="0.25"/>
    <row r="7111" customFormat="1" x14ac:dyDescent="0.25"/>
    <row r="7112" customFormat="1" x14ac:dyDescent="0.25"/>
    <row r="7113" customFormat="1" x14ac:dyDescent="0.25"/>
    <row r="7114" customFormat="1" x14ac:dyDescent="0.25"/>
    <row r="7115" customFormat="1" x14ac:dyDescent="0.25"/>
    <row r="7116" customFormat="1" x14ac:dyDescent="0.25"/>
    <row r="7117" customFormat="1" x14ac:dyDescent="0.25"/>
    <row r="7118" customFormat="1" x14ac:dyDescent="0.25"/>
    <row r="7119" customFormat="1" x14ac:dyDescent="0.25"/>
    <row r="7120" customFormat="1" x14ac:dyDescent="0.25"/>
    <row r="7121" customFormat="1" x14ac:dyDescent="0.25"/>
    <row r="7122" customFormat="1" x14ac:dyDescent="0.25"/>
    <row r="7123" customFormat="1" x14ac:dyDescent="0.25"/>
    <row r="7124" customFormat="1" x14ac:dyDescent="0.25"/>
    <row r="7125" customFormat="1" x14ac:dyDescent="0.25"/>
    <row r="7126" customFormat="1" x14ac:dyDescent="0.25"/>
    <row r="7127" customFormat="1" x14ac:dyDescent="0.25"/>
    <row r="7128" customFormat="1" x14ac:dyDescent="0.25"/>
    <row r="7129" customFormat="1" x14ac:dyDescent="0.25"/>
    <row r="7130" customFormat="1" x14ac:dyDescent="0.25"/>
    <row r="7131" customFormat="1" x14ac:dyDescent="0.25"/>
    <row r="7132" customFormat="1" x14ac:dyDescent="0.25"/>
    <row r="7133" customFormat="1" x14ac:dyDescent="0.25"/>
    <row r="7134" customFormat="1" x14ac:dyDescent="0.25"/>
    <row r="7135" customFormat="1" x14ac:dyDescent="0.25"/>
    <row r="7136" customFormat="1" x14ac:dyDescent="0.25"/>
    <row r="7137" customFormat="1" x14ac:dyDescent="0.25"/>
    <row r="7138" customFormat="1" x14ac:dyDescent="0.25"/>
    <row r="7139" customFormat="1" x14ac:dyDescent="0.25"/>
    <row r="7140" customFormat="1" x14ac:dyDescent="0.25"/>
    <row r="7141" customFormat="1" x14ac:dyDescent="0.25"/>
    <row r="7142" customFormat="1" x14ac:dyDescent="0.25"/>
    <row r="7143" customFormat="1" x14ac:dyDescent="0.25"/>
    <row r="7144" customFormat="1" x14ac:dyDescent="0.25"/>
    <row r="7145" customFormat="1" x14ac:dyDescent="0.25"/>
    <row r="7146" customFormat="1" x14ac:dyDescent="0.25"/>
    <row r="7147" customFormat="1" x14ac:dyDescent="0.25"/>
    <row r="7148" customFormat="1" x14ac:dyDescent="0.25"/>
    <row r="7149" customFormat="1" x14ac:dyDescent="0.25"/>
    <row r="7150" customFormat="1" x14ac:dyDescent="0.25"/>
    <row r="7151" customFormat="1" x14ac:dyDescent="0.25"/>
    <row r="7152" customFormat="1" x14ac:dyDescent="0.25"/>
    <row r="7153" customFormat="1" x14ac:dyDescent="0.25"/>
    <row r="7154" customFormat="1" x14ac:dyDescent="0.25"/>
    <row r="7155" customFormat="1" x14ac:dyDescent="0.25"/>
    <row r="7156" customFormat="1" x14ac:dyDescent="0.25"/>
    <row r="7157" customFormat="1" x14ac:dyDescent="0.25"/>
    <row r="7158" customFormat="1" x14ac:dyDescent="0.25"/>
    <row r="7159" customFormat="1" x14ac:dyDescent="0.25"/>
    <row r="7160" customFormat="1" x14ac:dyDescent="0.25"/>
    <row r="7161" customFormat="1" x14ac:dyDescent="0.25"/>
    <row r="7162" customFormat="1" x14ac:dyDescent="0.25"/>
    <row r="7163" customFormat="1" x14ac:dyDescent="0.25"/>
    <row r="7164" customFormat="1" x14ac:dyDescent="0.25"/>
    <row r="7165" customFormat="1" x14ac:dyDescent="0.25"/>
    <row r="7166" customFormat="1" x14ac:dyDescent="0.25"/>
    <row r="7167" customFormat="1" x14ac:dyDescent="0.25"/>
    <row r="7168" customFormat="1" x14ac:dyDescent="0.25"/>
    <row r="7169" customFormat="1" x14ac:dyDescent="0.25"/>
    <row r="7170" customFormat="1" x14ac:dyDescent="0.25"/>
    <row r="7171" customFormat="1" x14ac:dyDescent="0.25"/>
    <row r="7172" customFormat="1" x14ac:dyDescent="0.25"/>
    <row r="7173" customFormat="1" x14ac:dyDescent="0.25"/>
    <row r="7174" customFormat="1" x14ac:dyDescent="0.25"/>
    <row r="7175" customFormat="1" x14ac:dyDescent="0.25"/>
    <row r="7176" customFormat="1" x14ac:dyDescent="0.25"/>
    <row r="7177" customFormat="1" x14ac:dyDescent="0.25"/>
    <row r="7178" customFormat="1" x14ac:dyDescent="0.25"/>
    <row r="7179" customFormat="1" x14ac:dyDescent="0.25"/>
    <row r="7180" customFormat="1" x14ac:dyDescent="0.25"/>
    <row r="7181" customFormat="1" x14ac:dyDescent="0.25"/>
    <row r="7182" customFormat="1" x14ac:dyDescent="0.25"/>
    <row r="7183" customFormat="1" x14ac:dyDescent="0.25"/>
    <row r="7184" customFormat="1" x14ac:dyDescent="0.25"/>
    <row r="7185" customFormat="1" x14ac:dyDescent="0.25"/>
    <row r="7186" customFormat="1" x14ac:dyDescent="0.25"/>
    <row r="7187" customFormat="1" x14ac:dyDescent="0.25"/>
    <row r="7188" customFormat="1" x14ac:dyDescent="0.25"/>
    <row r="7189" customFormat="1" x14ac:dyDescent="0.25"/>
    <row r="7190" customFormat="1" x14ac:dyDescent="0.25"/>
    <row r="7191" customFormat="1" x14ac:dyDescent="0.25"/>
    <row r="7192" customFormat="1" x14ac:dyDescent="0.25"/>
    <row r="7193" customFormat="1" x14ac:dyDescent="0.25"/>
    <row r="7194" customFormat="1" x14ac:dyDescent="0.25"/>
    <row r="7195" customFormat="1" x14ac:dyDescent="0.25"/>
    <row r="7196" customFormat="1" x14ac:dyDescent="0.25"/>
    <row r="7197" customFormat="1" x14ac:dyDescent="0.25"/>
    <row r="7198" customFormat="1" x14ac:dyDescent="0.25"/>
    <row r="7199" customFormat="1" x14ac:dyDescent="0.25"/>
    <row r="7200" customFormat="1" x14ac:dyDescent="0.25"/>
    <row r="7201" customFormat="1" x14ac:dyDescent="0.25"/>
    <row r="7202" customFormat="1" x14ac:dyDescent="0.25"/>
    <row r="7203" customFormat="1" x14ac:dyDescent="0.25"/>
    <row r="7204" customFormat="1" x14ac:dyDescent="0.25"/>
    <row r="7205" customFormat="1" x14ac:dyDescent="0.25"/>
    <row r="7206" customFormat="1" x14ac:dyDescent="0.25"/>
    <row r="7207" customFormat="1" x14ac:dyDescent="0.25"/>
    <row r="7208" customFormat="1" x14ac:dyDescent="0.25"/>
    <row r="7209" customFormat="1" x14ac:dyDescent="0.25"/>
    <row r="7210" customFormat="1" x14ac:dyDescent="0.25"/>
    <row r="7211" customFormat="1" x14ac:dyDescent="0.25"/>
    <row r="7212" customFormat="1" x14ac:dyDescent="0.25"/>
    <row r="7213" customFormat="1" x14ac:dyDescent="0.25"/>
    <row r="7214" customFormat="1" x14ac:dyDescent="0.25"/>
    <row r="7215" customFormat="1" x14ac:dyDescent="0.25"/>
    <row r="7216" customFormat="1" x14ac:dyDescent="0.25"/>
    <row r="7217" customFormat="1" x14ac:dyDescent="0.25"/>
    <row r="7218" customFormat="1" x14ac:dyDescent="0.25"/>
    <row r="7219" customFormat="1" x14ac:dyDescent="0.25"/>
    <row r="7220" customFormat="1" x14ac:dyDescent="0.25"/>
    <row r="7221" customFormat="1" x14ac:dyDescent="0.25"/>
    <row r="7222" customFormat="1" x14ac:dyDescent="0.25"/>
    <row r="7223" customFormat="1" x14ac:dyDescent="0.25"/>
    <row r="7224" customFormat="1" x14ac:dyDescent="0.25"/>
    <row r="7225" customFormat="1" x14ac:dyDescent="0.25"/>
    <row r="7226" customFormat="1" x14ac:dyDescent="0.25"/>
    <row r="7227" customFormat="1" x14ac:dyDescent="0.25"/>
    <row r="7228" customFormat="1" x14ac:dyDescent="0.25"/>
    <row r="7229" customFormat="1" x14ac:dyDescent="0.25"/>
    <row r="7230" customFormat="1" x14ac:dyDescent="0.25"/>
    <row r="7231" customFormat="1" x14ac:dyDescent="0.25"/>
    <row r="7232" customFormat="1" x14ac:dyDescent="0.25"/>
    <row r="7233" customFormat="1" x14ac:dyDescent="0.25"/>
    <row r="7234" customFormat="1" x14ac:dyDescent="0.25"/>
    <row r="7235" customFormat="1" x14ac:dyDescent="0.25"/>
    <row r="7236" customFormat="1" x14ac:dyDescent="0.25"/>
    <row r="7237" customFormat="1" x14ac:dyDescent="0.25"/>
    <row r="7238" customFormat="1" x14ac:dyDescent="0.25"/>
    <row r="7239" customFormat="1" x14ac:dyDescent="0.25"/>
    <row r="7240" customFormat="1" x14ac:dyDescent="0.25"/>
    <row r="7241" customFormat="1" x14ac:dyDescent="0.25"/>
    <row r="7242" customFormat="1" x14ac:dyDescent="0.25"/>
    <row r="7243" customFormat="1" x14ac:dyDescent="0.25"/>
    <row r="7244" customFormat="1" x14ac:dyDescent="0.25"/>
    <row r="7245" customFormat="1" x14ac:dyDescent="0.25"/>
    <row r="7246" customFormat="1" x14ac:dyDescent="0.25"/>
    <row r="7247" customFormat="1" x14ac:dyDescent="0.25"/>
    <row r="7248" customFormat="1" x14ac:dyDescent="0.25"/>
    <row r="7249" customFormat="1" x14ac:dyDescent="0.25"/>
    <row r="7250" customFormat="1" x14ac:dyDescent="0.25"/>
    <row r="7251" customFormat="1" x14ac:dyDescent="0.25"/>
    <row r="7252" customFormat="1" x14ac:dyDescent="0.25"/>
    <row r="7253" customFormat="1" x14ac:dyDescent="0.25"/>
    <row r="7254" customFormat="1" x14ac:dyDescent="0.25"/>
    <row r="7255" customFormat="1" x14ac:dyDescent="0.25"/>
    <row r="7256" customFormat="1" x14ac:dyDescent="0.25"/>
    <row r="7257" customFormat="1" x14ac:dyDescent="0.25"/>
    <row r="7258" customFormat="1" x14ac:dyDescent="0.25"/>
    <row r="7259" customFormat="1" x14ac:dyDescent="0.25"/>
    <row r="7260" customFormat="1" x14ac:dyDescent="0.25"/>
    <row r="7261" customFormat="1" x14ac:dyDescent="0.25"/>
    <row r="7262" customFormat="1" x14ac:dyDescent="0.25"/>
    <row r="7263" customFormat="1" x14ac:dyDescent="0.25"/>
    <row r="7264" customFormat="1" x14ac:dyDescent="0.25"/>
    <row r="7265" customFormat="1" x14ac:dyDescent="0.25"/>
    <row r="7266" customFormat="1" x14ac:dyDescent="0.25"/>
    <row r="7267" customFormat="1" x14ac:dyDescent="0.25"/>
    <row r="7268" customFormat="1" x14ac:dyDescent="0.25"/>
    <row r="7269" customFormat="1" x14ac:dyDescent="0.25"/>
    <row r="7270" customFormat="1" x14ac:dyDescent="0.25"/>
    <row r="7271" customFormat="1" x14ac:dyDescent="0.25"/>
    <row r="7272" customFormat="1" x14ac:dyDescent="0.25"/>
    <row r="7273" customFormat="1" x14ac:dyDescent="0.25"/>
    <row r="7274" customFormat="1" x14ac:dyDescent="0.25"/>
    <row r="7275" customFormat="1" x14ac:dyDescent="0.25"/>
    <row r="7276" customFormat="1" x14ac:dyDescent="0.25"/>
    <row r="7277" customFormat="1" x14ac:dyDescent="0.25"/>
    <row r="7278" customFormat="1" x14ac:dyDescent="0.25"/>
    <row r="7279" customFormat="1" x14ac:dyDescent="0.25"/>
    <row r="7280" customFormat="1" x14ac:dyDescent="0.25"/>
    <row r="7281" customFormat="1" x14ac:dyDescent="0.25"/>
    <row r="7282" customFormat="1" x14ac:dyDescent="0.25"/>
    <row r="7283" customFormat="1" x14ac:dyDescent="0.25"/>
    <row r="7284" customFormat="1" x14ac:dyDescent="0.25"/>
    <row r="7285" customFormat="1" x14ac:dyDescent="0.25"/>
    <row r="7286" customFormat="1" x14ac:dyDescent="0.25"/>
    <row r="7287" customFormat="1" x14ac:dyDescent="0.25"/>
    <row r="7288" customFormat="1" x14ac:dyDescent="0.25"/>
    <row r="7289" customFormat="1" x14ac:dyDescent="0.25"/>
    <row r="7290" customFormat="1" x14ac:dyDescent="0.25"/>
    <row r="7291" customFormat="1" x14ac:dyDescent="0.25"/>
    <row r="7292" customFormat="1" x14ac:dyDescent="0.25"/>
    <row r="7293" customFormat="1" x14ac:dyDescent="0.25"/>
    <row r="7294" customFormat="1" x14ac:dyDescent="0.25"/>
    <row r="7295" customFormat="1" x14ac:dyDescent="0.25"/>
    <row r="7296" customFormat="1" x14ac:dyDescent="0.25"/>
    <row r="7297" customFormat="1" x14ac:dyDescent="0.25"/>
    <row r="7298" customFormat="1" x14ac:dyDescent="0.25"/>
    <row r="7299" customFormat="1" x14ac:dyDescent="0.25"/>
    <row r="7300" customFormat="1" x14ac:dyDescent="0.25"/>
    <row r="7301" customFormat="1" x14ac:dyDescent="0.25"/>
    <row r="7302" customFormat="1" x14ac:dyDescent="0.25"/>
    <row r="7303" customFormat="1" x14ac:dyDescent="0.25"/>
    <row r="7304" customFormat="1" x14ac:dyDescent="0.25"/>
    <row r="7305" customFormat="1" x14ac:dyDescent="0.25"/>
    <row r="7306" customFormat="1" x14ac:dyDescent="0.25"/>
    <row r="7307" customFormat="1" x14ac:dyDescent="0.25"/>
    <row r="7308" customFormat="1" x14ac:dyDescent="0.25"/>
    <row r="7309" customFormat="1" x14ac:dyDescent="0.25"/>
    <row r="7310" customFormat="1" x14ac:dyDescent="0.25"/>
    <row r="7311" customFormat="1" x14ac:dyDescent="0.25"/>
    <row r="7312" customFormat="1" x14ac:dyDescent="0.25"/>
    <row r="7313" customFormat="1" x14ac:dyDescent="0.25"/>
    <row r="7314" customFormat="1" x14ac:dyDescent="0.25"/>
    <row r="7315" customFormat="1" x14ac:dyDescent="0.25"/>
    <row r="7316" customFormat="1" x14ac:dyDescent="0.25"/>
    <row r="7317" customFormat="1" x14ac:dyDescent="0.25"/>
    <row r="7318" customFormat="1" x14ac:dyDescent="0.25"/>
    <row r="7319" customFormat="1" x14ac:dyDescent="0.25"/>
    <row r="7320" customFormat="1" x14ac:dyDescent="0.25"/>
    <row r="7321" customFormat="1" x14ac:dyDescent="0.25"/>
    <row r="7322" customFormat="1" x14ac:dyDescent="0.25"/>
    <row r="7323" customFormat="1" x14ac:dyDescent="0.25"/>
    <row r="7324" customFormat="1" x14ac:dyDescent="0.25"/>
    <row r="7325" customFormat="1" x14ac:dyDescent="0.25"/>
    <row r="7326" customFormat="1" x14ac:dyDescent="0.25"/>
    <row r="7327" customFormat="1" x14ac:dyDescent="0.25"/>
    <row r="7328" customFormat="1" x14ac:dyDescent="0.25"/>
    <row r="7329" customFormat="1" x14ac:dyDescent="0.25"/>
    <row r="7330" customFormat="1" x14ac:dyDescent="0.25"/>
    <row r="7331" customFormat="1" x14ac:dyDescent="0.25"/>
    <row r="7332" customFormat="1" x14ac:dyDescent="0.25"/>
    <row r="7333" customFormat="1" x14ac:dyDescent="0.25"/>
    <row r="7334" customFormat="1" x14ac:dyDescent="0.25"/>
    <row r="7335" customFormat="1" x14ac:dyDescent="0.25"/>
    <row r="7336" customFormat="1" x14ac:dyDescent="0.25"/>
    <row r="7337" customFormat="1" x14ac:dyDescent="0.25"/>
    <row r="7338" customFormat="1" x14ac:dyDescent="0.25"/>
    <row r="7339" customFormat="1" x14ac:dyDescent="0.25"/>
    <row r="7340" customFormat="1" x14ac:dyDescent="0.25"/>
    <row r="7341" customFormat="1" x14ac:dyDescent="0.25"/>
    <row r="7342" customFormat="1" x14ac:dyDescent="0.25"/>
    <row r="7343" customFormat="1" x14ac:dyDescent="0.25"/>
    <row r="7344" customFormat="1" x14ac:dyDescent="0.25"/>
    <row r="7345" customFormat="1" x14ac:dyDescent="0.25"/>
    <row r="7346" customFormat="1" x14ac:dyDescent="0.25"/>
    <row r="7347" customFormat="1" x14ac:dyDescent="0.25"/>
    <row r="7348" customFormat="1" x14ac:dyDescent="0.25"/>
    <row r="7349" customFormat="1" x14ac:dyDescent="0.25"/>
    <row r="7350" customFormat="1" x14ac:dyDescent="0.25"/>
    <row r="7351" customFormat="1" x14ac:dyDescent="0.25"/>
    <row r="7352" customFormat="1" x14ac:dyDescent="0.25"/>
    <row r="7353" customFormat="1" x14ac:dyDescent="0.25"/>
    <row r="7354" customFormat="1" x14ac:dyDescent="0.25"/>
    <row r="7355" customFormat="1" x14ac:dyDescent="0.25"/>
    <row r="7356" customFormat="1" x14ac:dyDescent="0.25"/>
    <row r="7357" customFormat="1" x14ac:dyDescent="0.25"/>
    <row r="7358" customFormat="1" x14ac:dyDescent="0.25"/>
    <row r="7359" customFormat="1" x14ac:dyDescent="0.25"/>
    <row r="7360" customFormat="1" x14ac:dyDescent="0.25"/>
    <row r="7361" customFormat="1" x14ac:dyDescent="0.25"/>
    <row r="7362" customFormat="1" x14ac:dyDescent="0.25"/>
    <row r="7363" customFormat="1" x14ac:dyDescent="0.25"/>
    <row r="7364" customFormat="1" x14ac:dyDescent="0.25"/>
    <row r="7365" customFormat="1" x14ac:dyDescent="0.25"/>
    <row r="7366" customFormat="1" x14ac:dyDescent="0.25"/>
    <row r="7367" customFormat="1" x14ac:dyDescent="0.25"/>
    <row r="7368" customFormat="1" x14ac:dyDescent="0.25"/>
    <row r="7369" customFormat="1" x14ac:dyDescent="0.25"/>
    <row r="7370" customFormat="1" x14ac:dyDescent="0.25"/>
    <row r="7371" customFormat="1" x14ac:dyDescent="0.25"/>
    <row r="7372" customFormat="1" x14ac:dyDescent="0.25"/>
    <row r="7373" customFormat="1" x14ac:dyDescent="0.25"/>
    <row r="7374" customFormat="1" x14ac:dyDescent="0.25"/>
    <row r="7375" customFormat="1" x14ac:dyDescent="0.25"/>
    <row r="7376" customFormat="1" x14ac:dyDescent="0.25"/>
    <row r="7377" customFormat="1" x14ac:dyDescent="0.25"/>
    <row r="7378" customFormat="1" x14ac:dyDescent="0.25"/>
    <row r="7379" customFormat="1" x14ac:dyDescent="0.25"/>
    <row r="7380" customFormat="1" x14ac:dyDescent="0.25"/>
    <row r="7381" customFormat="1" x14ac:dyDescent="0.25"/>
    <row r="7382" customFormat="1" x14ac:dyDescent="0.25"/>
    <row r="7383" customFormat="1" x14ac:dyDescent="0.25"/>
    <row r="7384" customFormat="1" x14ac:dyDescent="0.25"/>
    <row r="7385" customFormat="1" x14ac:dyDescent="0.25"/>
    <row r="7386" customFormat="1" x14ac:dyDescent="0.25"/>
    <row r="7387" customFormat="1" x14ac:dyDescent="0.25"/>
    <row r="7388" customFormat="1" x14ac:dyDescent="0.25"/>
    <row r="7389" customFormat="1" x14ac:dyDescent="0.25"/>
    <row r="7390" customFormat="1" x14ac:dyDescent="0.25"/>
    <row r="7391" customFormat="1" x14ac:dyDescent="0.25"/>
    <row r="7392" customFormat="1" x14ac:dyDescent="0.25"/>
    <row r="7393" customFormat="1" x14ac:dyDescent="0.25"/>
    <row r="7394" customFormat="1" x14ac:dyDescent="0.25"/>
    <row r="7395" customFormat="1" x14ac:dyDescent="0.25"/>
    <row r="7396" customFormat="1" x14ac:dyDescent="0.25"/>
    <row r="7397" customFormat="1" x14ac:dyDescent="0.25"/>
    <row r="7398" customFormat="1" x14ac:dyDescent="0.25"/>
    <row r="7399" customFormat="1" x14ac:dyDescent="0.25"/>
    <row r="7400" customFormat="1" x14ac:dyDescent="0.25"/>
    <row r="7401" customFormat="1" x14ac:dyDescent="0.25"/>
    <row r="7402" customFormat="1" x14ac:dyDescent="0.25"/>
    <row r="7403" customFormat="1" x14ac:dyDescent="0.25"/>
    <row r="7404" customFormat="1" x14ac:dyDescent="0.25"/>
    <row r="7405" customFormat="1" x14ac:dyDescent="0.25"/>
    <row r="7406" customFormat="1" x14ac:dyDescent="0.25"/>
    <row r="7407" customFormat="1" x14ac:dyDescent="0.25"/>
    <row r="7408" customFormat="1" x14ac:dyDescent="0.25"/>
    <row r="7409" customFormat="1" x14ac:dyDescent="0.25"/>
    <row r="7410" customFormat="1" x14ac:dyDescent="0.25"/>
    <row r="7411" customFormat="1" x14ac:dyDescent="0.25"/>
    <row r="7412" customFormat="1" x14ac:dyDescent="0.25"/>
    <row r="7413" customFormat="1" x14ac:dyDescent="0.25"/>
    <row r="7414" customFormat="1" x14ac:dyDescent="0.25"/>
    <row r="7415" customFormat="1" x14ac:dyDescent="0.25"/>
    <row r="7416" customFormat="1" x14ac:dyDescent="0.25"/>
    <row r="7417" customFormat="1" x14ac:dyDescent="0.25"/>
    <row r="7418" customFormat="1" x14ac:dyDescent="0.25"/>
    <row r="7419" customFormat="1" x14ac:dyDescent="0.25"/>
    <row r="7420" customFormat="1" x14ac:dyDescent="0.25"/>
    <row r="7421" customFormat="1" x14ac:dyDescent="0.25"/>
    <row r="7422" customFormat="1" x14ac:dyDescent="0.25"/>
    <row r="7423" customFormat="1" x14ac:dyDescent="0.25"/>
    <row r="7424" customFormat="1" x14ac:dyDescent="0.25"/>
    <row r="7425" customFormat="1" x14ac:dyDescent="0.25"/>
    <row r="7426" customFormat="1" x14ac:dyDescent="0.25"/>
    <row r="7427" customFormat="1" x14ac:dyDescent="0.25"/>
    <row r="7428" customFormat="1" x14ac:dyDescent="0.25"/>
    <row r="7429" customFormat="1" x14ac:dyDescent="0.25"/>
    <row r="7430" customFormat="1" x14ac:dyDescent="0.25"/>
    <row r="7431" customFormat="1" x14ac:dyDescent="0.25"/>
    <row r="7432" customFormat="1" x14ac:dyDescent="0.25"/>
    <row r="7433" customFormat="1" x14ac:dyDescent="0.25"/>
    <row r="7434" customFormat="1" x14ac:dyDescent="0.25"/>
    <row r="7435" customFormat="1" x14ac:dyDescent="0.25"/>
    <row r="7436" customFormat="1" x14ac:dyDescent="0.25"/>
    <row r="7437" customFormat="1" x14ac:dyDescent="0.25"/>
    <row r="7438" customFormat="1" x14ac:dyDescent="0.25"/>
    <row r="7439" customFormat="1" x14ac:dyDescent="0.25"/>
    <row r="7440" customFormat="1" x14ac:dyDescent="0.25"/>
    <row r="7441" customFormat="1" x14ac:dyDescent="0.25"/>
    <row r="7442" customFormat="1" x14ac:dyDescent="0.25"/>
    <row r="7443" customFormat="1" x14ac:dyDescent="0.25"/>
    <row r="7444" customFormat="1" x14ac:dyDescent="0.25"/>
    <row r="7445" customFormat="1" x14ac:dyDescent="0.25"/>
    <row r="7446" customFormat="1" x14ac:dyDescent="0.25"/>
    <row r="7447" customFormat="1" x14ac:dyDescent="0.25"/>
    <row r="7448" customFormat="1" x14ac:dyDescent="0.25"/>
    <row r="7449" customFormat="1" x14ac:dyDescent="0.25"/>
    <row r="7450" customFormat="1" x14ac:dyDescent="0.25"/>
    <row r="7451" customFormat="1" x14ac:dyDescent="0.25"/>
    <row r="7452" customFormat="1" x14ac:dyDescent="0.25"/>
    <row r="7453" customFormat="1" x14ac:dyDescent="0.25"/>
    <row r="7454" customFormat="1" x14ac:dyDescent="0.25"/>
    <row r="7455" customFormat="1" x14ac:dyDescent="0.25"/>
    <row r="7456" customFormat="1" x14ac:dyDescent="0.25"/>
    <row r="7457" customFormat="1" x14ac:dyDescent="0.25"/>
    <row r="7458" customFormat="1" x14ac:dyDescent="0.25"/>
    <row r="7459" customFormat="1" x14ac:dyDescent="0.25"/>
    <row r="7460" customFormat="1" x14ac:dyDescent="0.25"/>
    <row r="7461" customFormat="1" x14ac:dyDescent="0.25"/>
    <row r="7462" customFormat="1" x14ac:dyDescent="0.25"/>
    <row r="7463" customFormat="1" x14ac:dyDescent="0.25"/>
    <row r="7464" customFormat="1" x14ac:dyDescent="0.25"/>
    <row r="7465" customFormat="1" x14ac:dyDescent="0.25"/>
    <row r="7466" customFormat="1" x14ac:dyDescent="0.25"/>
    <row r="7467" customFormat="1" x14ac:dyDescent="0.25"/>
    <row r="7468" customFormat="1" x14ac:dyDescent="0.25"/>
    <row r="7469" customFormat="1" x14ac:dyDescent="0.25"/>
    <row r="7470" customFormat="1" x14ac:dyDescent="0.25"/>
    <row r="7471" customFormat="1" x14ac:dyDescent="0.25"/>
    <row r="7472" customFormat="1" x14ac:dyDescent="0.25"/>
    <row r="7473" customFormat="1" x14ac:dyDescent="0.25"/>
    <row r="7474" customFormat="1" x14ac:dyDescent="0.25"/>
    <row r="7475" customFormat="1" x14ac:dyDescent="0.25"/>
    <row r="7476" customFormat="1" x14ac:dyDescent="0.25"/>
    <row r="7477" customFormat="1" x14ac:dyDescent="0.25"/>
    <row r="7478" customFormat="1" x14ac:dyDescent="0.25"/>
    <row r="7479" customFormat="1" x14ac:dyDescent="0.25"/>
    <row r="7480" customFormat="1" x14ac:dyDescent="0.25"/>
    <row r="7481" customFormat="1" x14ac:dyDescent="0.25"/>
    <row r="7482" customFormat="1" x14ac:dyDescent="0.25"/>
    <row r="7483" customFormat="1" x14ac:dyDescent="0.25"/>
    <row r="7484" customFormat="1" x14ac:dyDescent="0.25"/>
    <row r="7485" customFormat="1" x14ac:dyDescent="0.25"/>
    <row r="7486" customFormat="1" x14ac:dyDescent="0.25"/>
    <row r="7487" customFormat="1" x14ac:dyDescent="0.25"/>
    <row r="7488" customFormat="1" x14ac:dyDescent="0.25"/>
    <row r="7489" customFormat="1" x14ac:dyDescent="0.25"/>
    <row r="7490" customFormat="1" x14ac:dyDescent="0.25"/>
    <row r="7491" customFormat="1" x14ac:dyDescent="0.25"/>
    <row r="7492" customFormat="1" x14ac:dyDescent="0.25"/>
    <row r="7493" customFormat="1" x14ac:dyDescent="0.25"/>
    <row r="7494" customFormat="1" x14ac:dyDescent="0.25"/>
    <row r="7495" customFormat="1" x14ac:dyDescent="0.25"/>
    <row r="7496" customFormat="1" x14ac:dyDescent="0.25"/>
    <row r="7497" customFormat="1" x14ac:dyDescent="0.25"/>
    <row r="7498" customFormat="1" x14ac:dyDescent="0.25"/>
    <row r="7499" customFormat="1" x14ac:dyDescent="0.25"/>
    <row r="7500" customFormat="1" x14ac:dyDescent="0.25"/>
    <row r="7501" customFormat="1" x14ac:dyDescent="0.25"/>
    <row r="7502" customFormat="1" x14ac:dyDescent="0.25"/>
    <row r="7503" customFormat="1" x14ac:dyDescent="0.25"/>
    <row r="7504" customFormat="1" x14ac:dyDescent="0.25"/>
    <row r="7505" customFormat="1" x14ac:dyDescent="0.25"/>
    <row r="7506" customFormat="1" x14ac:dyDescent="0.25"/>
    <row r="7507" customFormat="1" x14ac:dyDescent="0.25"/>
    <row r="7508" customFormat="1" x14ac:dyDescent="0.25"/>
    <row r="7509" customFormat="1" x14ac:dyDescent="0.25"/>
    <row r="7510" customFormat="1" x14ac:dyDescent="0.25"/>
    <row r="7511" customFormat="1" x14ac:dyDescent="0.25"/>
    <row r="7512" customFormat="1" x14ac:dyDescent="0.25"/>
    <row r="7513" customFormat="1" x14ac:dyDescent="0.25"/>
    <row r="7514" customFormat="1" x14ac:dyDescent="0.25"/>
    <row r="7515" customFormat="1" x14ac:dyDescent="0.25"/>
    <row r="7516" customFormat="1" x14ac:dyDescent="0.25"/>
    <row r="7517" customFormat="1" x14ac:dyDescent="0.25"/>
    <row r="7518" customFormat="1" x14ac:dyDescent="0.25"/>
    <row r="7519" customFormat="1" x14ac:dyDescent="0.25"/>
    <row r="7520" customFormat="1" x14ac:dyDescent="0.25"/>
    <row r="7521" customFormat="1" x14ac:dyDescent="0.25"/>
    <row r="7522" customFormat="1" x14ac:dyDescent="0.25"/>
    <row r="7523" customFormat="1" x14ac:dyDescent="0.25"/>
    <row r="7524" customFormat="1" x14ac:dyDescent="0.25"/>
    <row r="7525" customFormat="1" x14ac:dyDescent="0.25"/>
    <row r="7526" customFormat="1" x14ac:dyDescent="0.25"/>
    <row r="7527" customFormat="1" x14ac:dyDescent="0.25"/>
    <row r="7528" customFormat="1" x14ac:dyDescent="0.25"/>
    <row r="7529" customFormat="1" x14ac:dyDescent="0.25"/>
    <row r="7530" customFormat="1" x14ac:dyDescent="0.25"/>
    <row r="7531" customFormat="1" x14ac:dyDescent="0.25"/>
    <row r="7532" customFormat="1" x14ac:dyDescent="0.25"/>
    <row r="7533" customFormat="1" x14ac:dyDescent="0.25"/>
    <row r="7534" customFormat="1" x14ac:dyDescent="0.25"/>
    <row r="7535" customFormat="1" x14ac:dyDescent="0.25"/>
    <row r="7536" customFormat="1" x14ac:dyDescent="0.25"/>
    <row r="7537" customFormat="1" x14ac:dyDescent="0.25"/>
    <row r="7538" customFormat="1" x14ac:dyDescent="0.25"/>
    <row r="7539" customFormat="1" x14ac:dyDescent="0.25"/>
    <row r="7540" customFormat="1" x14ac:dyDescent="0.25"/>
    <row r="7541" customFormat="1" x14ac:dyDescent="0.25"/>
    <row r="7542" customFormat="1" x14ac:dyDescent="0.25"/>
    <row r="7543" customFormat="1" x14ac:dyDescent="0.25"/>
    <row r="7544" customFormat="1" x14ac:dyDescent="0.25"/>
    <row r="7545" customFormat="1" x14ac:dyDescent="0.25"/>
    <row r="7546" customFormat="1" x14ac:dyDescent="0.25"/>
    <row r="7547" customFormat="1" x14ac:dyDescent="0.25"/>
    <row r="7548" customFormat="1" x14ac:dyDescent="0.25"/>
    <row r="7549" customFormat="1" x14ac:dyDescent="0.25"/>
    <row r="7550" customFormat="1" x14ac:dyDescent="0.25"/>
    <row r="7551" customFormat="1" x14ac:dyDescent="0.25"/>
    <row r="7552" customFormat="1" x14ac:dyDescent="0.25"/>
    <row r="7553" customFormat="1" x14ac:dyDescent="0.25"/>
    <row r="7554" customFormat="1" x14ac:dyDescent="0.25"/>
    <row r="7555" customFormat="1" x14ac:dyDescent="0.25"/>
    <row r="7556" customFormat="1" x14ac:dyDescent="0.25"/>
    <row r="7557" customFormat="1" x14ac:dyDescent="0.25"/>
    <row r="7558" customFormat="1" x14ac:dyDescent="0.25"/>
    <row r="7559" customFormat="1" x14ac:dyDescent="0.25"/>
    <row r="7560" customFormat="1" x14ac:dyDescent="0.25"/>
    <row r="7561" customFormat="1" x14ac:dyDescent="0.25"/>
    <row r="7562" customFormat="1" x14ac:dyDescent="0.25"/>
    <row r="7563" customFormat="1" x14ac:dyDescent="0.25"/>
    <row r="7564" customFormat="1" x14ac:dyDescent="0.25"/>
    <row r="7565" customFormat="1" x14ac:dyDescent="0.25"/>
    <row r="7566" customFormat="1" x14ac:dyDescent="0.25"/>
    <row r="7567" customFormat="1" x14ac:dyDescent="0.25"/>
    <row r="7568" customFormat="1" x14ac:dyDescent="0.25"/>
    <row r="7569" customFormat="1" x14ac:dyDescent="0.25"/>
    <row r="7570" customFormat="1" x14ac:dyDescent="0.25"/>
    <row r="7571" customFormat="1" x14ac:dyDescent="0.25"/>
    <row r="7572" customFormat="1" x14ac:dyDescent="0.25"/>
    <row r="7573" customFormat="1" x14ac:dyDescent="0.25"/>
    <row r="7574" customFormat="1" x14ac:dyDescent="0.25"/>
    <row r="7575" customFormat="1" x14ac:dyDescent="0.25"/>
    <row r="7576" customFormat="1" x14ac:dyDescent="0.25"/>
    <row r="7577" customFormat="1" x14ac:dyDescent="0.25"/>
    <row r="7578" customFormat="1" x14ac:dyDescent="0.25"/>
    <row r="7579" customFormat="1" x14ac:dyDescent="0.25"/>
    <row r="7580" customFormat="1" x14ac:dyDescent="0.25"/>
    <row r="7581" customFormat="1" x14ac:dyDescent="0.25"/>
    <row r="7582" customFormat="1" x14ac:dyDescent="0.25"/>
    <row r="7583" customFormat="1" x14ac:dyDescent="0.25"/>
    <row r="7584" customFormat="1" x14ac:dyDescent="0.25"/>
    <row r="7585" customFormat="1" x14ac:dyDescent="0.25"/>
    <row r="7586" customFormat="1" x14ac:dyDescent="0.25"/>
    <row r="7587" customFormat="1" x14ac:dyDescent="0.25"/>
    <row r="7588" customFormat="1" x14ac:dyDescent="0.25"/>
    <row r="7589" customFormat="1" x14ac:dyDescent="0.25"/>
    <row r="7590" customFormat="1" x14ac:dyDescent="0.25"/>
    <row r="7591" customFormat="1" x14ac:dyDescent="0.25"/>
    <row r="7592" customFormat="1" x14ac:dyDescent="0.25"/>
    <row r="7593" customFormat="1" x14ac:dyDescent="0.25"/>
    <row r="7594" customFormat="1" x14ac:dyDescent="0.25"/>
    <row r="7595" customFormat="1" x14ac:dyDescent="0.25"/>
    <row r="7596" customFormat="1" x14ac:dyDescent="0.25"/>
    <row r="7597" customFormat="1" x14ac:dyDescent="0.25"/>
    <row r="7598" customFormat="1" x14ac:dyDescent="0.25"/>
    <row r="7599" customFormat="1" x14ac:dyDescent="0.25"/>
    <row r="7600" customFormat="1" x14ac:dyDescent="0.25"/>
    <row r="7601" customFormat="1" x14ac:dyDescent="0.25"/>
    <row r="7602" customFormat="1" x14ac:dyDescent="0.25"/>
    <row r="7603" customFormat="1" x14ac:dyDescent="0.25"/>
    <row r="7604" customFormat="1" x14ac:dyDescent="0.25"/>
    <row r="7605" customFormat="1" x14ac:dyDescent="0.25"/>
    <row r="7606" customFormat="1" x14ac:dyDescent="0.25"/>
    <row r="7607" customFormat="1" x14ac:dyDescent="0.25"/>
    <row r="7608" customFormat="1" x14ac:dyDescent="0.25"/>
    <row r="7609" customFormat="1" x14ac:dyDescent="0.25"/>
    <row r="7610" customFormat="1" x14ac:dyDescent="0.25"/>
    <row r="7611" customFormat="1" x14ac:dyDescent="0.25"/>
    <row r="7612" customFormat="1" x14ac:dyDescent="0.25"/>
    <row r="7613" customFormat="1" x14ac:dyDescent="0.25"/>
    <row r="7614" customFormat="1" x14ac:dyDescent="0.25"/>
    <row r="7615" customFormat="1" x14ac:dyDescent="0.25"/>
    <row r="7616" customFormat="1" x14ac:dyDescent="0.25"/>
    <row r="7617" customFormat="1" x14ac:dyDescent="0.25"/>
    <row r="7618" customFormat="1" x14ac:dyDescent="0.25"/>
    <row r="7619" customFormat="1" x14ac:dyDescent="0.25"/>
    <row r="7620" customFormat="1" x14ac:dyDescent="0.25"/>
    <row r="7621" customFormat="1" x14ac:dyDescent="0.25"/>
    <row r="7622" customFormat="1" x14ac:dyDescent="0.25"/>
    <row r="7623" customFormat="1" x14ac:dyDescent="0.25"/>
    <row r="7624" customFormat="1" x14ac:dyDescent="0.25"/>
    <row r="7625" customFormat="1" x14ac:dyDescent="0.25"/>
    <row r="7626" customFormat="1" x14ac:dyDescent="0.25"/>
    <row r="7627" customFormat="1" x14ac:dyDescent="0.25"/>
    <row r="7628" customFormat="1" x14ac:dyDescent="0.25"/>
    <row r="7629" customFormat="1" x14ac:dyDescent="0.25"/>
    <row r="7630" customFormat="1" x14ac:dyDescent="0.25"/>
    <row r="7631" customFormat="1" x14ac:dyDescent="0.25"/>
    <row r="7632" customFormat="1" x14ac:dyDescent="0.25"/>
    <row r="7633" customFormat="1" x14ac:dyDescent="0.25"/>
    <row r="7634" customFormat="1" x14ac:dyDescent="0.25"/>
    <row r="7635" customFormat="1" x14ac:dyDescent="0.25"/>
    <row r="7636" customFormat="1" x14ac:dyDescent="0.25"/>
    <row r="7637" customFormat="1" x14ac:dyDescent="0.25"/>
    <row r="7638" customFormat="1" x14ac:dyDescent="0.25"/>
    <row r="7639" customFormat="1" x14ac:dyDescent="0.25"/>
    <row r="7640" customFormat="1" x14ac:dyDescent="0.25"/>
    <row r="7641" customFormat="1" x14ac:dyDescent="0.25"/>
    <row r="7642" customFormat="1" x14ac:dyDescent="0.25"/>
    <row r="7643" customFormat="1" x14ac:dyDescent="0.25"/>
    <row r="7644" customFormat="1" x14ac:dyDescent="0.25"/>
    <row r="7645" customFormat="1" x14ac:dyDescent="0.25"/>
    <row r="7646" customFormat="1" x14ac:dyDescent="0.25"/>
    <row r="7647" customFormat="1" x14ac:dyDescent="0.25"/>
    <row r="7648" customFormat="1" x14ac:dyDescent="0.25"/>
    <row r="7649" customFormat="1" x14ac:dyDescent="0.25"/>
    <row r="7650" customFormat="1" x14ac:dyDescent="0.25"/>
    <row r="7651" customFormat="1" x14ac:dyDescent="0.25"/>
    <row r="7652" customFormat="1" x14ac:dyDescent="0.25"/>
    <row r="7653" customFormat="1" x14ac:dyDescent="0.25"/>
    <row r="7654" customFormat="1" x14ac:dyDescent="0.25"/>
    <row r="7655" customFormat="1" x14ac:dyDescent="0.25"/>
    <row r="7656" customFormat="1" x14ac:dyDescent="0.25"/>
    <row r="7657" customFormat="1" x14ac:dyDescent="0.25"/>
    <row r="7658" customFormat="1" x14ac:dyDescent="0.25"/>
    <row r="7659" customFormat="1" x14ac:dyDescent="0.25"/>
    <row r="7660" customFormat="1" x14ac:dyDescent="0.25"/>
    <row r="7661" customFormat="1" x14ac:dyDescent="0.25"/>
    <row r="7662" customFormat="1" x14ac:dyDescent="0.25"/>
    <row r="7663" customFormat="1" x14ac:dyDescent="0.25"/>
    <row r="7664" customFormat="1" x14ac:dyDescent="0.25"/>
    <row r="7665" customFormat="1" x14ac:dyDescent="0.25"/>
    <row r="7666" customFormat="1" x14ac:dyDescent="0.25"/>
    <row r="7667" customFormat="1" x14ac:dyDescent="0.25"/>
    <row r="7668" customFormat="1" x14ac:dyDescent="0.25"/>
    <row r="7669" customFormat="1" x14ac:dyDescent="0.25"/>
    <row r="7670" customFormat="1" x14ac:dyDescent="0.25"/>
    <row r="7671" customFormat="1" x14ac:dyDescent="0.25"/>
    <row r="7672" customFormat="1" x14ac:dyDescent="0.25"/>
    <row r="7673" customFormat="1" x14ac:dyDescent="0.25"/>
    <row r="7674" customFormat="1" x14ac:dyDescent="0.25"/>
    <row r="7675" customFormat="1" x14ac:dyDescent="0.25"/>
    <row r="7676" customFormat="1" x14ac:dyDescent="0.25"/>
    <row r="7677" customFormat="1" x14ac:dyDescent="0.25"/>
    <row r="7678" customFormat="1" x14ac:dyDescent="0.25"/>
    <row r="7679" customFormat="1" x14ac:dyDescent="0.25"/>
    <row r="7680" customFormat="1" x14ac:dyDescent="0.25"/>
    <row r="7681" customFormat="1" x14ac:dyDescent="0.25"/>
    <row r="7682" customFormat="1" x14ac:dyDescent="0.25"/>
    <row r="7683" customFormat="1" x14ac:dyDescent="0.25"/>
    <row r="7684" customFormat="1" x14ac:dyDescent="0.25"/>
    <row r="7685" customFormat="1" x14ac:dyDescent="0.25"/>
    <row r="7686" customFormat="1" x14ac:dyDescent="0.25"/>
    <row r="7687" customFormat="1" x14ac:dyDescent="0.25"/>
    <row r="7688" customFormat="1" x14ac:dyDescent="0.25"/>
    <row r="7689" customFormat="1" x14ac:dyDescent="0.25"/>
    <row r="7690" customFormat="1" x14ac:dyDescent="0.25"/>
    <row r="7691" customFormat="1" x14ac:dyDescent="0.25"/>
    <row r="7692" customFormat="1" x14ac:dyDescent="0.25"/>
    <row r="7693" customFormat="1" x14ac:dyDescent="0.25"/>
    <row r="7694" customFormat="1" x14ac:dyDescent="0.25"/>
    <row r="7695" customFormat="1" x14ac:dyDescent="0.25"/>
    <row r="7696" customFormat="1" x14ac:dyDescent="0.25"/>
    <row r="7697" customFormat="1" x14ac:dyDescent="0.25"/>
    <row r="7698" customFormat="1" x14ac:dyDescent="0.25"/>
    <row r="7699" customFormat="1" x14ac:dyDescent="0.25"/>
    <row r="7700" customFormat="1" x14ac:dyDescent="0.25"/>
    <row r="7701" customFormat="1" x14ac:dyDescent="0.25"/>
    <row r="7702" customFormat="1" x14ac:dyDescent="0.25"/>
    <row r="7703" customFormat="1" x14ac:dyDescent="0.25"/>
    <row r="7704" customFormat="1" x14ac:dyDescent="0.25"/>
    <row r="7705" customFormat="1" x14ac:dyDescent="0.25"/>
    <row r="7706" customFormat="1" x14ac:dyDescent="0.25"/>
    <row r="7707" customFormat="1" x14ac:dyDescent="0.25"/>
    <row r="7708" customFormat="1" x14ac:dyDescent="0.25"/>
    <row r="7709" customFormat="1" x14ac:dyDescent="0.25"/>
    <row r="7710" customFormat="1" x14ac:dyDescent="0.25"/>
    <row r="7711" customFormat="1" x14ac:dyDescent="0.25"/>
    <row r="7712" customFormat="1" x14ac:dyDescent="0.25"/>
    <row r="7713" customFormat="1" x14ac:dyDescent="0.25"/>
    <row r="7714" customFormat="1" x14ac:dyDescent="0.25"/>
    <row r="7715" customFormat="1" x14ac:dyDescent="0.25"/>
    <row r="7716" customFormat="1" x14ac:dyDescent="0.25"/>
    <row r="7717" customFormat="1" x14ac:dyDescent="0.25"/>
    <row r="7718" customFormat="1" x14ac:dyDescent="0.25"/>
    <row r="7719" customFormat="1" x14ac:dyDescent="0.25"/>
    <row r="7720" customFormat="1" x14ac:dyDescent="0.25"/>
    <row r="7721" customFormat="1" x14ac:dyDescent="0.25"/>
    <row r="7722" customFormat="1" x14ac:dyDescent="0.25"/>
    <row r="7723" customFormat="1" x14ac:dyDescent="0.25"/>
    <row r="7724" customFormat="1" x14ac:dyDescent="0.25"/>
    <row r="7725" customFormat="1" x14ac:dyDescent="0.25"/>
    <row r="7726" customFormat="1" x14ac:dyDescent="0.25"/>
    <row r="7727" customFormat="1" x14ac:dyDescent="0.25"/>
    <row r="7728" customFormat="1" x14ac:dyDescent="0.25"/>
    <row r="7729" customFormat="1" x14ac:dyDescent="0.25"/>
    <row r="7730" customFormat="1" x14ac:dyDescent="0.25"/>
    <row r="7731" customFormat="1" x14ac:dyDescent="0.25"/>
    <row r="7732" customFormat="1" x14ac:dyDescent="0.25"/>
    <row r="7733" customFormat="1" x14ac:dyDescent="0.25"/>
    <row r="7734" customFormat="1" x14ac:dyDescent="0.25"/>
    <row r="7735" customFormat="1" x14ac:dyDescent="0.25"/>
    <row r="7736" customFormat="1" x14ac:dyDescent="0.25"/>
    <row r="7737" customFormat="1" x14ac:dyDescent="0.25"/>
    <row r="7738" customFormat="1" x14ac:dyDescent="0.25"/>
    <row r="7739" customFormat="1" x14ac:dyDescent="0.25"/>
    <row r="7740" customFormat="1" x14ac:dyDescent="0.25"/>
    <row r="7741" customFormat="1" x14ac:dyDescent="0.25"/>
    <row r="7742" customFormat="1" x14ac:dyDescent="0.25"/>
    <row r="7743" customFormat="1" x14ac:dyDescent="0.25"/>
    <row r="7744" customFormat="1" x14ac:dyDescent="0.25"/>
    <row r="7745" customFormat="1" x14ac:dyDescent="0.25"/>
    <row r="7746" customFormat="1" x14ac:dyDescent="0.25"/>
    <row r="7747" customFormat="1" x14ac:dyDescent="0.25"/>
    <row r="7748" customFormat="1" x14ac:dyDescent="0.25"/>
    <row r="7749" customFormat="1" x14ac:dyDescent="0.25"/>
    <row r="7750" customFormat="1" x14ac:dyDescent="0.25"/>
    <row r="7751" customFormat="1" x14ac:dyDescent="0.25"/>
    <row r="7752" customFormat="1" x14ac:dyDescent="0.25"/>
    <row r="7753" customFormat="1" x14ac:dyDescent="0.25"/>
    <row r="7754" customFormat="1" x14ac:dyDescent="0.25"/>
    <row r="7755" customFormat="1" x14ac:dyDescent="0.25"/>
    <row r="7756" customFormat="1" x14ac:dyDescent="0.25"/>
    <row r="7757" customFormat="1" x14ac:dyDescent="0.25"/>
    <row r="7758" customFormat="1" x14ac:dyDescent="0.25"/>
    <row r="7759" customFormat="1" x14ac:dyDescent="0.25"/>
    <row r="7760" customFormat="1" x14ac:dyDescent="0.25"/>
    <row r="7761" customFormat="1" x14ac:dyDescent="0.25"/>
    <row r="7762" customFormat="1" x14ac:dyDescent="0.25"/>
    <row r="7763" customFormat="1" x14ac:dyDescent="0.25"/>
    <row r="7764" customFormat="1" x14ac:dyDescent="0.25"/>
    <row r="7765" customFormat="1" x14ac:dyDescent="0.25"/>
    <row r="7766" customFormat="1" x14ac:dyDescent="0.25"/>
    <row r="7767" customFormat="1" x14ac:dyDescent="0.25"/>
    <row r="7768" customFormat="1" x14ac:dyDescent="0.25"/>
    <row r="7769" customFormat="1" x14ac:dyDescent="0.25"/>
    <row r="7770" customFormat="1" x14ac:dyDescent="0.25"/>
    <row r="7771" customFormat="1" x14ac:dyDescent="0.25"/>
    <row r="7772" customFormat="1" x14ac:dyDescent="0.25"/>
    <row r="7773" customFormat="1" x14ac:dyDescent="0.25"/>
    <row r="7774" customFormat="1" x14ac:dyDescent="0.25"/>
    <row r="7775" customFormat="1" x14ac:dyDescent="0.25"/>
    <row r="7776" customFormat="1" x14ac:dyDescent="0.25"/>
    <row r="7777" customFormat="1" x14ac:dyDescent="0.25"/>
    <row r="7778" customFormat="1" x14ac:dyDescent="0.25"/>
    <row r="7779" customFormat="1" x14ac:dyDescent="0.25"/>
    <row r="7780" customFormat="1" x14ac:dyDescent="0.25"/>
    <row r="7781" customFormat="1" x14ac:dyDescent="0.25"/>
    <row r="7782" customFormat="1" x14ac:dyDescent="0.25"/>
    <row r="7783" customFormat="1" x14ac:dyDescent="0.25"/>
    <row r="7784" customFormat="1" x14ac:dyDescent="0.25"/>
    <row r="7785" customFormat="1" x14ac:dyDescent="0.25"/>
    <row r="7786" customFormat="1" x14ac:dyDescent="0.25"/>
    <row r="7787" customFormat="1" x14ac:dyDescent="0.25"/>
    <row r="7788" customFormat="1" x14ac:dyDescent="0.25"/>
    <row r="7789" customFormat="1" x14ac:dyDescent="0.25"/>
    <row r="7790" customFormat="1" x14ac:dyDescent="0.25"/>
    <row r="7791" customFormat="1" x14ac:dyDescent="0.25"/>
    <row r="7792" customFormat="1" x14ac:dyDescent="0.25"/>
    <row r="7793" customFormat="1" x14ac:dyDescent="0.25"/>
    <row r="7794" customFormat="1" x14ac:dyDescent="0.25"/>
    <row r="7795" customFormat="1" x14ac:dyDescent="0.25"/>
    <row r="7796" customFormat="1" x14ac:dyDescent="0.25"/>
    <row r="7797" customFormat="1" x14ac:dyDescent="0.25"/>
    <row r="7798" customFormat="1" x14ac:dyDescent="0.25"/>
    <row r="7799" customFormat="1" x14ac:dyDescent="0.25"/>
    <row r="7800" customFormat="1" x14ac:dyDescent="0.25"/>
    <row r="7801" customFormat="1" x14ac:dyDescent="0.25"/>
    <row r="7802" customFormat="1" x14ac:dyDescent="0.25"/>
    <row r="7803" customFormat="1" x14ac:dyDescent="0.25"/>
    <row r="7804" customFormat="1" x14ac:dyDescent="0.25"/>
    <row r="7805" customFormat="1" x14ac:dyDescent="0.25"/>
    <row r="7806" customFormat="1" x14ac:dyDescent="0.25"/>
    <row r="7807" customFormat="1" x14ac:dyDescent="0.25"/>
    <row r="7808" customFormat="1" x14ac:dyDescent="0.25"/>
    <row r="7809" customFormat="1" x14ac:dyDescent="0.25"/>
    <row r="7810" customFormat="1" x14ac:dyDescent="0.25"/>
    <row r="7811" customFormat="1" x14ac:dyDescent="0.25"/>
    <row r="7812" customFormat="1" x14ac:dyDescent="0.25"/>
    <row r="7813" customFormat="1" x14ac:dyDescent="0.25"/>
    <row r="7814" customFormat="1" x14ac:dyDescent="0.25"/>
    <row r="7815" customFormat="1" x14ac:dyDescent="0.25"/>
    <row r="7816" customFormat="1" x14ac:dyDescent="0.25"/>
    <row r="7817" customFormat="1" x14ac:dyDescent="0.25"/>
    <row r="7818" customFormat="1" x14ac:dyDescent="0.25"/>
    <row r="7819" customFormat="1" x14ac:dyDescent="0.25"/>
    <row r="7820" customFormat="1" x14ac:dyDescent="0.25"/>
    <row r="7821" customFormat="1" x14ac:dyDescent="0.25"/>
    <row r="7822" customFormat="1" x14ac:dyDescent="0.25"/>
    <row r="7823" customFormat="1" x14ac:dyDescent="0.25"/>
    <row r="7824" customFormat="1" x14ac:dyDescent="0.25"/>
    <row r="7825" customFormat="1" x14ac:dyDescent="0.25"/>
    <row r="7826" customFormat="1" x14ac:dyDescent="0.25"/>
    <row r="7827" customFormat="1" x14ac:dyDescent="0.25"/>
    <row r="7828" customFormat="1" x14ac:dyDescent="0.25"/>
    <row r="7829" customFormat="1" x14ac:dyDescent="0.25"/>
    <row r="7830" customFormat="1" x14ac:dyDescent="0.25"/>
    <row r="7831" customFormat="1" x14ac:dyDescent="0.25"/>
    <row r="7832" customFormat="1" x14ac:dyDescent="0.25"/>
    <row r="7833" customFormat="1" x14ac:dyDescent="0.25"/>
    <row r="7834" customFormat="1" x14ac:dyDescent="0.25"/>
    <row r="7835" customFormat="1" x14ac:dyDescent="0.25"/>
    <row r="7836" customFormat="1" x14ac:dyDescent="0.25"/>
    <row r="7837" customFormat="1" x14ac:dyDescent="0.25"/>
    <row r="7838" customFormat="1" x14ac:dyDescent="0.25"/>
    <row r="7839" customFormat="1" x14ac:dyDescent="0.25"/>
    <row r="7840" customFormat="1" x14ac:dyDescent="0.25"/>
    <row r="7841" customFormat="1" x14ac:dyDescent="0.25"/>
    <row r="7842" customFormat="1" x14ac:dyDescent="0.25"/>
    <row r="7843" customFormat="1" x14ac:dyDescent="0.25"/>
    <row r="7844" customFormat="1" x14ac:dyDescent="0.25"/>
    <row r="7845" customFormat="1" x14ac:dyDescent="0.25"/>
    <row r="7846" customFormat="1" x14ac:dyDescent="0.25"/>
    <row r="7847" customFormat="1" x14ac:dyDescent="0.25"/>
    <row r="7848" customFormat="1" x14ac:dyDescent="0.25"/>
    <row r="7849" customFormat="1" x14ac:dyDescent="0.25"/>
    <row r="7850" customFormat="1" x14ac:dyDescent="0.25"/>
    <row r="7851" customFormat="1" x14ac:dyDescent="0.25"/>
    <row r="7852" customFormat="1" x14ac:dyDescent="0.25"/>
    <row r="7853" customFormat="1" x14ac:dyDescent="0.25"/>
    <row r="7854" customFormat="1" x14ac:dyDescent="0.25"/>
    <row r="7855" customFormat="1" x14ac:dyDescent="0.25"/>
    <row r="7856" customFormat="1" x14ac:dyDescent="0.25"/>
    <row r="7857" customFormat="1" x14ac:dyDescent="0.25"/>
    <row r="7858" customFormat="1" x14ac:dyDescent="0.25"/>
    <row r="7859" customFormat="1" x14ac:dyDescent="0.25"/>
    <row r="7860" customFormat="1" x14ac:dyDescent="0.25"/>
    <row r="7861" customFormat="1" x14ac:dyDescent="0.25"/>
    <row r="7862" customFormat="1" x14ac:dyDescent="0.25"/>
    <row r="7863" customFormat="1" x14ac:dyDescent="0.25"/>
    <row r="7864" customFormat="1" x14ac:dyDescent="0.25"/>
    <row r="7865" customFormat="1" x14ac:dyDescent="0.25"/>
    <row r="7866" customFormat="1" x14ac:dyDescent="0.25"/>
    <row r="7867" customFormat="1" x14ac:dyDescent="0.25"/>
    <row r="7868" customFormat="1" x14ac:dyDescent="0.25"/>
    <row r="7869" customFormat="1" x14ac:dyDescent="0.25"/>
    <row r="7870" customFormat="1" x14ac:dyDescent="0.25"/>
    <row r="7871" customFormat="1" x14ac:dyDescent="0.25"/>
    <row r="7872" customFormat="1" x14ac:dyDescent="0.25"/>
    <row r="7873" customFormat="1" x14ac:dyDescent="0.25"/>
    <row r="7874" customFormat="1" x14ac:dyDescent="0.25"/>
    <row r="7875" customFormat="1" x14ac:dyDescent="0.25"/>
    <row r="7876" customFormat="1" x14ac:dyDescent="0.25"/>
    <row r="7877" customFormat="1" x14ac:dyDescent="0.25"/>
    <row r="7878" customFormat="1" x14ac:dyDescent="0.25"/>
    <row r="7879" customFormat="1" x14ac:dyDescent="0.25"/>
    <row r="7880" customFormat="1" x14ac:dyDescent="0.25"/>
    <row r="7881" customFormat="1" x14ac:dyDescent="0.25"/>
    <row r="7882" customFormat="1" x14ac:dyDescent="0.25"/>
    <row r="7883" customFormat="1" x14ac:dyDescent="0.25"/>
    <row r="7884" customFormat="1" x14ac:dyDescent="0.25"/>
    <row r="7885" customFormat="1" x14ac:dyDescent="0.25"/>
    <row r="7886" customFormat="1" x14ac:dyDescent="0.25"/>
    <row r="7887" customFormat="1" x14ac:dyDescent="0.25"/>
    <row r="7888" customFormat="1" x14ac:dyDescent="0.25"/>
    <row r="7889" customFormat="1" x14ac:dyDescent="0.25"/>
    <row r="7890" customFormat="1" x14ac:dyDescent="0.25"/>
    <row r="7891" customFormat="1" x14ac:dyDescent="0.25"/>
    <row r="7892" customFormat="1" x14ac:dyDescent="0.25"/>
    <row r="7893" customFormat="1" x14ac:dyDescent="0.25"/>
    <row r="7894" customFormat="1" x14ac:dyDescent="0.25"/>
    <row r="7895" customFormat="1" x14ac:dyDescent="0.25"/>
    <row r="7896" customFormat="1" x14ac:dyDescent="0.25"/>
    <row r="7897" customFormat="1" x14ac:dyDescent="0.25"/>
    <row r="7898" customFormat="1" x14ac:dyDescent="0.25"/>
    <row r="7899" customFormat="1" x14ac:dyDescent="0.25"/>
    <row r="7900" customFormat="1" x14ac:dyDescent="0.25"/>
    <row r="7901" customFormat="1" x14ac:dyDescent="0.25"/>
    <row r="7902" customFormat="1" x14ac:dyDescent="0.25"/>
    <row r="7903" customFormat="1" x14ac:dyDescent="0.25"/>
    <row r="7904" customFormat="1" x14ac:dyDescent="0.25"/>
    <row r="7905" customFormat="1" x14ac:dyDescent="0.25"/>
    <row r="7906" customFormat="1" x14ac:dyDescent="0.25"/>
    <row r="7907" customFormat="1" x14ac:dyDescent="0.25"/>
    <row r="7908" customFormat="1" x14ac:dyDescent="0.25"/>
    <row r="7909" customFormat="1" x14ac:dyDescent="0.25"/>
    <row r="7910" customFormat="1" x14ac:dyDescent="0.25"/>
    <row r="7911" customFormat="1" x14ac:dyDescent="0.25"/>
    <row r="7912" customFormat="1" x14ac:dyDescent="0.25"/>
    <row r="7913" customFormat="1" x14ac:dyDescent="0.25"/>
    <row r="7914" customFormat="1" x14ac:dyDescent="0.25"/>
    <row r="7915" customFormat="1" x14ac:dyDescent="0.25"/>
    <row r="7916" customFormat="1" x14ac:dyDescent="0.25"/>
    <row r="7917" customFormat="1" x14ac:dyDescent="0.25"/>
    <row r="7918" customFormat="1" x14ac:dyDescent="0.25"/>
    <row r="7919" customFormat="1" x14ac:dyDescent="0.25"/>
    <row r="7920" customFormat="1" x14ac:dyDescent="0.25"/>
    <row r="7921" customFormat="1" x14ac:dyDescent="0.25"/>
    <row r="7922" customFormat="1" x14ac:dyDescent="0.25"/>
    <row r="7923" customFormat="1" x14ac:dyDescent="0.25"/>
    <row r="7924" customFormat="1" x14ac:dyDescent="0.25"/>
    <row r="7925" customFormat="1" x14ac:dyDescent="0.25"/>
    <row r="7926" customFormat="1" x14ac:dyDescent="0.25"/>
    <row r="7927" customFormat="1" x14ac:dyDescent="0.25"/>
    <row r="7928" customFormat="1" x14ac:dyDescent="0.25"/>
    <row r="7929" customFormat="1" x14ac:dyDescent="0.25"/>
    <row r="7930" customFormat="1" x14ac:dyDescent="0.25"/>
    <row r="7931" customFormat="1" x14ac:dyDescent="0.25"/>
    <row r="7932" customFormat="1" x14ac:dyDescent="0.25"/>
    <row r="7933" customFormat="1" x14ac:dyDescent="0.25"/>
    <row r="7934" customFormat="1" x14ac:dyDescent="0.25"/>
    <row r="7935" customFormat="1" x14ac:dyDescent="0.25"/>
    <row r="7936" customFormat="1" x14ac:dyDescent="0.25"/>
    <row r="7937" customFormat="1" x14ac:dyDescent="0.25"/>
    <row r="7938" customFormat="1" x14ac:dyDescent="0.25"/>
    <row r="7939" customFormat="1" x14ac:dyDescent="0.25"/>
    <row r="7940" customFormat="1" x14ac:dyDescent="0.25"/>
    <row r="7941" customFormat="1" x14ac:dyDescent="0.25"/>
    <row r="7942" customFormat="1" x14ac:dyDescent="0.25"/>
    <row r="7943" customFormat="1" x14ac:dyDescent="0.25"/>
    <row r="7944" customFormat="1" x14ac:dyDescent="0.25"/>
    <row r="7945" customFormat="1" x14ac:dyDescent="0.25"/>
    <row r="7946" customFormat="1" x14ac:dyDescent="0.25"/>
    <row r="7947" customFormat="1" x14ac:dyDescent="0.25"/>
    <row r="7948" customFormat="1" x14ac:dyDescent="0.25"/>
    <row r="7949" customFormat="1" x14ac:dyDescent="0.25"/>
    <row r="7950" customFormat="1" x14ac:dyDescent="0.25"/>
    <row r="7951" customFormat="1" x14ac:dyDescent="0.25"/>
    <row r="7952" customFormat="1" x14ac:dyDescent="0.25"/>
    <row r="7953" customFormat="1" x14ac:dyDescent="0.25"/>
    <row r="7954" customFormat="1" x14ac:dyDescent="0.25"/>
    <row r="7955" customFormat="1" x14ac:dyDescent="0.25"/>
    <row r="7956" customFormat="1" x14ac:dyDescent="0.25"/>
    <row r="7957" customFormat="1" x14ac:dyDescent="0.25"/>
    <row r="7958" customFormat="1" x14ac:dyDescent="0.25"/>
    <row r="7959" customFormat="1" x14ac:dyDescent="0.25"/>
    <row r="7960" customFormat="1" x14ac:dyDescent="0.25"/>
    <row r="7961" customFormat="1" x14ac:dyDescent="0.25"/>
    <row r="7962" customFormat="1" x14ac:dyDescent="0.25"/>
    <row r="7963" customFormat="1" x14ac:dyDescent="0.25"/>
    <row r="7964" customFormat="1" x14ac:dyDescent="0.25"/>
    <row r="7965" customFormat="1" x14ac:dyDescent="0.25"/>
    <row r="7966" customFormat="1" x14ac:dyDescent="0.25"/>
    <row r="7967" customFormat="1" x14ac:dyDescent="0.25"/>
    <row r="7968" customFormat="1" x14ac:dyDescent="0.25"/>
    <row r="7969" customFormat="1" x14ac:dyDescent="0.25"/>
    <row r="7970" customFormat="1" x14ac:dyDescent="0.25"/>
    <row r="7971" customFormat="1" x14ac:dyDescent="0.25"/>
    <row r="7972" customFormat="1" x14ac:dyDescent="0.25"/>
    <row r="7973" customFormat="1" x14ac:dyDescent="0.25"/>
    <row r="7974" customFormat="1" x14ac:dyDescent="0.25"/>
    <row r="7975" customFormat="1" x14ac:dyDescent="0.25"/>
    <row r="7976" customFormat="1" x14ac:dyDescent="0.25"/>
    <row r="7977" customFormat="1" x14ac:dyDescent="0.25"/>
    <row r="7978" customFormat="1" x14ac:dyDescent="0.25"/>
    <row r="7979" customFormat="1" x14ac:dyDescent="0.25"/>
    <row r="7980" customFormat="1" x14ac:dyDescent="0.25"/>
    <row r="7981" customFormat="1" x14ac:dyDescent="0.25"/>
    <row r="7982" customFormat="1" x14ac:dyDescent="0.25"/>
    <row r="7983" customFormat="1" x14ac:dyDescent="0.25"/>
    <row r="7984" customFormat="1" x14ac:dyDescent="0.25"/>
    <row r="7985" customFormat="1" x14ac:dyDescent="0.25"/>
    <row r="7986" customFormat="1" x14ac:dyDescent="0.25"/>
    <row r="7987" customFormat="1" x14ac:dyDescent="0.25"/>
    <row r="7988" customFormat="1" x14ac:dyDescent="0.25"/>
    <row r="7989" customFormat="1" x14ac:dyDescent="0.25"/>
    <row r="7990" customFormat="1" x14ac:dyDescent="0.25"/>
    <row r="7991" customFormat="1" x14ac:dyDescent="0.25"/>
    <row r="7992" customFormat="1" x14ac:dyDescent="0.25"/>
    <row r="7993" customFormat="1" x14ac:dyDescent="0.25"/>
    <row r="7994" customFormat="1" x14ac:dyDescent="0.25"/>
    <row r="7995" customFormat="1" x14ac:dyDescent="0.25"/>
    <row r="7996" customFormat="1" x14ac:dyDescent="0.25"/>
    <row r="7997" customFormat="1" x14ac:dyDescent="0.25"/>
    <row r="7998" customFormat="1" x14ac:dyDescent="0.25"/>
    <row r="7999" customFormat="1" x14ac:dyDescent="0.25"/>
    <row r="8000" customFormat="1" x14ac:dyDescent="0.25"/>
    <row r="8001" customFormat="1" x14ac:dyDescent="0.25"/>
    <row r="8002" customFormat="1" x14ac:dyDescent="0.25"/>
    <row r="8003" customFormat="1" x14ac:dyDescent="0.25"/>
    <row r="8004" customFormat="1" x14ac:dyDescent="0.25"/>
    <row r="8005" customFormat="1" x14ac:dyDescent="0.25"/>
    <row r="8006" customFormat="1" x14ac:dyDescent="0.25"/>
    <row r="8007" customFormat="1" x14ac:dyDescent="0.25"/>
    <row r="8008" customFormat="1" x14ac:dyDescent="0.25"/>
    <row r="8009" customFormat="1" x14ac:dyDescent="0.25"/>
    <row r="8010" customFormat="1" x14ac:dyDescent="0.25"/>
    <row r="8011" customFormat="1" x14ac:dyDescent="0.25"/>
    <row r="8012" customFormat="1" x14ac:dyDescent="0.25"/>
    <row r="8013" customFormat="1" x14ac:dyDescent="0.25"/>
    <row r="8014" customFormat="1" x14ac:dyDescent="0.25"/>
    <row r="8015" customFormat="1" x14ac:dyDescent="0.25"/>
    <row r="8016" customFormat="1" x14ac:dyDescent="0.25"/>
    <row r="8017" customFormat="1" x14ac:dyDescent="0.25"/>
    <row r="8018" customFormat="1" x14ac:dyDescent="0.25"/>
    <row r="8019" customFormat="1" x14ac:dyDescent="0.25"/>
    <row r="8020" customFormat="1" x14ac:dyDescent="0.25"/>
    <row r="8021" customFormat="1" x14ac:dyDescent="0.25"/>
    <row r="8022" customFormat="1" x14ac:dyDescent="0.25"/>
    <row r="8023" customFormat="1" x14ac:dyDescent="0.25"/>
    <row r="8024" customFormat="1" x14ac:dyDescent="0.25"/>
    <row r="8025" customFormat="1" x14ac:dyDescent="0.25"/>
    <row r="8026" customFormat="1" x14ac:dyDescent="0.25"/>
    <row r="8027" customFormat="1" x14ac:dyDescent="0.25"/>
    <row r="8028" customFormat="1" x14ac:dyDescent="0.25"/>
    <row r="8029" customFormat="1" x14ac:dyDescent="0.25"/>
    <row r="8030" customFormat="1" x14ac:dyDescent="0.25"/>
    <row r="8031" customFormat="1" x14ac:dyDescent="0.25"/>
    <row r="8032" customFormat="1" x14ac:dyDescent="0.25"/>
    <row r="8033" customFormat="1" x14ac:dyDescent="0.25"/>
    <row r="8034" customFormat="1" x14ac:dyDescent="0.25"/>
    <row r="8035" customFormat="1" x14ac:dyDescent="0.25"/>
    <row r="8036" customFormat="1" x14ac:dyDescent="0.25"/>
    <row r="8037" customFormat="1" x14ac:dyDescent="0.25"/>
    <row r="8038" customFormat="1" x14ac:dyDescent="0.25"/>
    <row r="8039" customFormat="1" x14ac:dyDescent="0.25"/>
    <row r="8040" customFormat="1" x14ac:dyDescent="0.25"/>
    <row r="8041" customFormat="1" x14ac:dyDescent="0.25"/>
    <row r="8042" customFormat="1" x14ac:dyDescent="0.25"/>
    <row r="8043" customFormat="1" x14ac:dyDescent="0.25"/>
    <row r="8044" customFormat="1" x14ac:dyDescent="0.25"/>
    <row r="8045" customFormat="1" x14ac:dyDescent="0.25"/>
    <row r="8046" customFormat="1" x14ac:dyDescent="0.25"/>
    <row r="8047" customFormat="1" x14ac:dyDescent="0.25"/>
    <row r="8048" customFormat="1" x14ac:dyDescent="0.25"/>
    <row r="8049" customFormat="1" x14ac:dyDescent="0.25"/>
    <row r="8050" customFormat="1" x14ac:dyDescent="0.25"/>
    <row r="8051" customFormat="1" x14ac:dyDescent="0.25"/>
    <row r="8052" customFormat="1" x14ac:dyDescent="0.25"/>
    <row r="8053" customFormat="1" x14ac:dyDescent="0.25"/>
    <row r="8054" customFormat="1" x14ac:dyDescent="0.25"/>
    <row r="8055" customFormat="1" x14ac:dyDescent="0.25"/>
    <row r="8056" customFormat="1" x14ac:dyDescent="0.25"/>
    <row r="8057" customFormat="1" x14ac:dyDescent="0.25"/>
    <row r="8058" customFormat="1" x14ac:dyDescent="0.25"/>
    <row r="8059" customFormat="1" x14ac:dyDescent="0.25"/>
    <row r="8060" customFormat="1" x14ac:dyDescent="0.25"/>
    <row r="8061" customFormat="1" x14ac:dyDescent="0.25"/>
    <row r="8062" customFormat="1" x14ac:dyDescent="0.25"/>
    <row r="8063" customFormat="1" x14ac:dyDescent="0.25"/>
    <row r="8064" customFormat="1" x14ac:dyDescent="0.25"/>
    <row r="8065" customFormat="1" x14ac:dyDescent="0.25"/>
    <row r="8066" customFormat="1" x14ac:dyDescent="0.25"/>
    <row r="8067" customFormat="1" x14ac:dyDescent="0.25"/>
    <row r="8068" customFormat="1" x14ac:dyDescent="0.25"/>
    <row r="8069" customFormat="1" x14ac:dyDescent="0.25"/>
    <row r="8070" customFormat="1" x14ac:dyDescent="0.25"/>
    <row r="8071" customFormat="1" x14ac:dyDescent="0.25"/>
    <row r="8072" customFormat="1" x14ac:dyDescent="0.25"/>
    <row r="8073" customFormat="1" x14ac:dyDescent="0.25"/>
    <row r="8074" customFormat="1" x14ac:dyDescent="0.25"/>
    <row r="8075" customFormat="1" x14ac:dyDescent="0.25"/>
    <row r="8076" customFormat="1" x14ac:dyDescent="0.25"/>
    <row r="8077" customFormat="1" x14ac:dyDescent="0.25"/>
    <row r="8078" customFormat="1" x14ac:dyDescent="0.25"/>
    <row r="8079" customFormat="1" x14ac:dyDescent="0.25"/>
    <row r="8080" customFormat="1" x14ac:dyDescent="0.25"/>
    <row r="8081" customFormat="1" x14ac:dyDescent="0.25"/>
    <row r="8082" customFormat="1" x14ac:dyDescent="0.25"/>
    <row r="8083" customFormat="1" x14ac:dyDescent="0.25"/>
    <row r="8084" customFormat="1" x14ac:dyDescent="0.25"/>
    <row r="8085" customFormat="1" x14ac:dyDescent="0.25"/>
    <row r="8086" customFormat="1" x14ac:dyDescent="0.25"/>
    <row r="8087" customFormat="1" x14ac:dyDescent="0.25"/>
    <row r="8088" customFormat="1" x14ac:dyDescent="0.25"/>
    <row r="8089" customFormat="1" x14ac:dyDescent="0.25"/>
    <row r="8090" customFormat="1" x14ac:dyDescent="0.25"/>
    <row r="8091" customFormat="1" x14ac:dyDescent="0.25"/>
    <row r="8092" customFormat="1" x14ac:dyDescent="0.25"/>
    <row r="8093" customFormat="1" x14ac:dyDescent="0.25"/>
    <row r="8094" customFormat="1" x14ac:dyDescent="0.25"/>
    <row r="8095" customFormat="1" x14ac:dyDescent="0.25"/>
    <row r="8096" customFormat="1" x14ac:dyDescent="0.25"/>
    <row r="8097" customFormat="1" x14ac:dyDescent="0.25"/>
    <row r="8098" customFormat="1" x14ac:dyDescent="0.25"/>
    <row r="8099" customFormat="1" x14ac:dyDescent="0.25"/>
    <row r="8100" customFormat="1" x14ac:dyDescent="0.25"/>
    <row r="8101" customFormat="1" x14ac:dyDescent="0.25"/>
    <row r="8102" customFormat="1" x14ac:dyDescent="0.25"/>
    <row r="8103" customFormat="1" x14ac:dyDescent="0.25"/>
    <row r="8104" customFormat="1" x14ac:dyDescent="0.25"/>
    <row r="8105" customFormat="1" x14ac:dyDescent="0.25"/>
    <row r="8106" customFormat="1" x14ac:dyDescent="0.25"/>
    <row r="8107" customFormat="1" x14ac:dyDescent="0.25"/>
    <row r="8108" customFormat="1" x14ac:dyDescent="0.25"/>
    <row r="8109" customFormat="1" x14ac:dyDescent="0.25"/>
    <row r="8110" customFormat="1" x14ac:dyDescent="0.25"/>
    <row r="8111" customFormat="1" x14ac:dyDescent="0.25"/>
    <row r="8112" customFormat="1" x14ac:dyDescent="0.25"/>
    <row r="8113" customFormat="1" x14ac:dyDescent="0.25"/>
    <row r="8114" customFormat="1" x14ac:dyDescent="0.25"/>
    <row r="8115" customFormat="1" x14ac:dyDescent="0.25"/>
    <row r="8116" customFormat="1" x14ac:dyDescent="0.25"/>
    <row r="8117" customFormat="1" x14ac:dyDescent="0.25"/>
    <row r="8118" customFormat="1" x14ac:dyDescent="0.25"/>
    <row r="8119" customFormat="1" x14ac:dyDescent="0.25"/>
    <row r="8120" customFormat="1" x14ac:dyDescent="0.25"/>
    <row r="8121" customFormat="1" x14ac:dyDescent="0.25"/>
    <row r="8122" customFormat="1" x14ac:dyDescent="0.25"/>
    <row r="8123" customFormat="1" x14ac:dyDescent="0.25"/>
    <row r="8124" customFormat="1" x14ac:dyDescent="0.25"/>
    <row r="8125" customFormat="1" x14ac:dyDescent="0.25"/>
    <row r="8126" customFormat="1" x14ac:dyDescent="0.25"/>
    <row r="8127" customFormat="1" x14ac:dyDescent="0.25"/>
    <row r="8128" customFormat="1" x14ac:dyDescent="0.25"/>
    <row r="8129" customFormat="1" x14ac:dyDescent="0.25"/>
    <row r="8130" customFormat="1" x14ac:dyDescent="0.25"/>
    <row r="8131" customFormat="1" x14ac:dyDescent="0.25"/>
    <row r="8132" customFormat="1" x14ac:dyDescent="0.25"/>
    <row r="8133" customFormat="1" x14ac:dyDescent="0.25"/>
    <row r="8134" customFormat="1" x14ac:dyDescent="0.25"/>
    <row r="8135" customFormat="1" x14ac:dyDescent="0.25"/>
    <row r="8136" customFormat="1" x14ac:dyDescent="0.25"/>
    <row r="8137" customFormat="1" x14ac:dyDescent="0.25"/>
    <row r="8138" customFormat="1" x14ac:dyDescent="0.25"/>
    <row r="8139" customFormat="1" x14ac:dyDescent="0.25"/>
    <row r="8140" customFormat="1" x14ac:dyDescent="0.25"/>
    <row r="8141" customFormat="1" x14ac:dyDescent="0.25"/>
    <row r="8142" customFormat="1" x14ac:dyDescent="0.25"/>
    <row r="8143" customFormat="1" x14ac:dyDescent="0.25"/>
    <row r="8144" customFormat="1" x14ac:dyDescent="0.25"/>
    <row r="8145" customFormat="1" x14ac:dyDescent="0.25"/>
    <row r="8146" customFormat="1" x14ac:dyDescent="0.25"/>
    <row r="8147" customFormat="1" x14ac:dyDescent="0.25"/>
    <row r="8148" customFormat="1" x14ac:dyDescent="0.25"/>
    <row r="8149" customFormat="1" x14ac:dyDescent="0.25"/>
    <row r="8150" customFormat="1" x14ac:dyDescent="0.25"/>
    <row r="8151" customFormat="1" x14ac:dyDescent="0.25"/>
    <row r="8152" customFormat="1" x14ac:dyDescent="0.25"/>
    <row r="8153" customFormat="1" x14ac:dyDescent="0.25"/>
    <row r="8154" customFormat="1" x14ac:dyDescent="0.25"/>
    <row r="8155" customFormat="1" x14ac:dyDescent="0.25"/>
    <row r="8156" customFormat="1" x14ac:dyDescent="0.25"/>
    <row r="8157" customFormat="1" x14ac:dyDescent="0.25"/>
    <row r="8158" customFormat="1" x14ac:dyDescent="0.25"/>
    <row r="8159" customFormat="1" x14ac:dyDescent="0.25"/>
    <row r="8160" customFormat="1" x14ac:dyDescent="0.25"/>
    <row r="8161" customFormat="1" x14ac:dyDescent="0.25"/>
    <row r="8162" customFormat="1" x14ac:dyDescent="0.25"/>
    <row r="8163" customFormat="1" x14ac:dyDescent="0.25"/>
    <row r="8164" customFormat="1" x14ac:dyDescent="0.25"/>
    <row r="8165" customFormat="1" x14ac:dyDescent="0.25"/>
    <row r="8166" customFormat="1" x14ac:dyDescent="0.25"/>
    <row r="8167" customFormat="1" x14ac:dyDescent="0.25"/>
    <row r="8168" customFormat="1" x14ac:dyDescent="0.25"/>
    <row r="8169" customFormat="1" x14ac:dyDescent="0.25"/>
    <row r="8170" customFormat="1" x14ac:dyDescent="0.25"/>
    <row r="8171" customFormat="1" x14ac:dyDescent="0.25"/>
    <row r="8172" customFormat="1" x14ac:dyDescent="0.25"/>
    <row r="8173" customFormat="1" x14ac:dyDescent="0.25"/>
    <row r="8174" customFormat="1" x14ac:dyDescent="0.25"/>
    <row r="8175" customFormat="1" x14ac:dyDescent="0.25"/>
    <row r="8176" customFormat="1" x14ac:dyDescent="0.25"/>
    <row r="8177" customFormat="1" x14ac:dyDescent="0.25"/>
    <row r="8178" customFormat="1" x14ac:dyDescent="0.25"/>
    <row r="8179" customFormat="1" x14ac:dyDescent="0.25"/>
    <row r="8180" customFormat="1" x14ac:dyDescent="0.25"/>
    <row r="8181" customFormat="1" x14ac:dyDescent="0.25"/>
    <row r="8182" customFormat="1" x14ac:dyDescent="0.25"/>
    <row r="8183" customFormat="1" x14ac:dyDescent="0.25"/>
    <row r="8184" customFormat="1" x14ac:dyDescent="0.25"/>
    <row r="8185" customFormat="1" x14ac:dyDescent="0.25"/>
    <row r="8186" customFormat="1" x14ac:dyDescent="0.25"/>
    <row r="8187" customFormat="1" x14ac:dyDescent="0.25"/>
    <row r="8188" customFormat="1" x14ac:dyDescent="0.25"/>
    <row r="8189" customFormat="1" x14ac:dyDescent="0.25"/>
    <row r="8190" customFormat="1" x14ac:dyDescent="0.25"/>
    <row r="8191" customFormat="1" x14ac:dyDescent="0.25"/>
    <row r="8192" customFormat="1" x14ac:dyDescent="0.25"/>
    <row r="8193" customFormat="1" x14ac:dyDescent="0.25"/>
    <row r="8194" customFormat="1" x14ac:dyDescent="0.25"/>
    <row r="8195" customFormat="1" x14ac:dyDescent="0.25"/>
    <row r="8196" customFormat="1" x14ac:dyDescent="0.25"/>
    <row r="8197" customFormat="1" x14ac:dyDescent="0.25"/>
    <row r="8198" customFormat="1" x14ac:dyDescent="0.25"/>
    <row r="8199" customFormat="1" x14ac:dyDescent="0.25"/>
    <row r="8200" customFormat="1" x14ac:dyDescent="0.25"/>
    <row r="8201" customFormat="1" x14ac:dyDescent="0.25"/>
    <row r="8202" customFormat="1" x14ac:dyDescent="0.25"/>
    <row r="8203" customFormat="1" x14ac:dyDescent="0.25"/>
    <row r="8204" customFormat="1" x14ac:dyDescent="0.25"/>
    <row r="8205" customFormat="1" x14ac:dyDescent="0.25"/>
    <row r="8206" customFormat="1" x14ac:dyDescent="0.25"/>
    <row r="8207" customFormat="1" x14ac:dyDescent="0.25"/>
    <row r="8208" customFormat="1" x14ac:dyDescent="0.25"/>
    <row r="8209" customFormat="1" x14ac:dyDescent="0.25"/>
    <row r="8210" customFormat="1" x14ac:dyDescent="0.25"/>
    <row r="8211" customFormat="1" x14ac:dyDescent="0.25"/>
    <row r="8212" customFormat="1" x14ac:dyDescent="0.25"/>
    <row r="8213" customFormat="1" x14ac:dyDescent="0.25"/>
    <row r="8214" customFormat="1" x14ac:dyDescent="0.25"/>
    <row r="8215" customFormat="1" x14ac:dyDescent="0.25"/>
    <row r="8216" customFormat="1" x14ac:dyDescent="0.25"/>
    <row r="8217" customFormat="1" x14ac:dyDescent="0.25"/>
    <row r="8218" customFormat="1" x14ac:dyDescent="0.25"/>
    <row r="8219" customFormat="1" x14ac:dyDescent="0.25"/>
    <row r="8220" customFormat="1" x14ac:dyDescent="0.25"/>
    <row r="8221" customFormat="1" x14ac:dyDescent="0.25"/>
    <row r="8222" customFormat="1" x14ac:dyDescent="0.25"/>
    <row r="8223" customFormat="1" x14ac:dyDescent="0.25"/>
    <row r="8224" customFormat="1" x14ac:dyDescent="0.25"/>
    <row r="8225" customFormat="1" x14ac:dyDescent="0.25"/>
    <row r="8226" customFormat="1" x14ac:dyDescent="0.25"/>
    <row r="8227" customFormat="1" x14ac:dyDescent="0.25"/>
    <row r="8228" customFormat="1" x14ac:dyDescent="0.25"/>
    <row r="8229" customFormat="1" x14ac:dyDescent="0.25"/>
    <row r="8230" customFormat="1" x14ac:dyDescent="0.25"/>
    <row r="8231" customFormat="1" x14ac:dyDescent="0.25"/>
    <row r="8232" customFormat="1" x14ac:dyDescent="0.25"/>
    <row r="8233" customFormat="1" x14ac:dyDescent="0.25"/>
    <row r="8234" customFormat="1" x14ac:dyDescent="0.25"/>
    <row r="8235" customFormat="1" x14ac:dyDescent="0.25"/>
    <row r="8236" customFormat="1" x14ac:dyDescent="0.25"/>
    <row r="8237" customFormat="1" x14ac:dyDescent="0.25"/>
    <row r="8238" customFormat="1" x14ac:dyDescent="0.25"/>
    <row r="8239" customFormat="1" x14ac:dyDescent="0.25"/>
    <row r="8240" customFormat="1" x14ac:dyDescent="0.25"/>
    <row r="8241" customFormat="1" x14ac:dyDescent="0.25"/>
    <row r="8242" customFormat="1" x14ac:dyDescent="0.25"/>
    <row r="8243" customFormat="1" x14ac:dyDescent="0.25"/>
    <row r="8244" customFormat="1" x14ac:dyDescent="0.25"/>
    <row r="8245" customFormat="1" x14ac:dyDescent="0.25"/>
    <row r="8246" customFormat="1" x14ac:dyDescent="0.25"/>
    <row r="8247" customFormat="1" x14ac:dyDescent="0.25"/>
    <row r="8248" customFormat="1" x14ac:dyDescent="0.25"/>
    <row r="8249" customFormat="1" x14ac:dyDescent="0.25"/>
    <row r="8250" customFormat="1" x14ac:dyDescent="0.25"/>
    <row r="8251" customFormat="1" x14ac:dyDescent="0.25"/>
    <row r="8252" customFormat="1" x14ac:dyDescent="0.25"/>
    <row r="8253" customFormat="1" x14ac:dyDescent="0.25"/>
    <row r="8254" customFormat="1" x14ac:dyDescent="0.25"/>
    <row r="8255" customFormat="1" x14ac:dyDescent="0.25"/>
    <row r="8256" customFormat="1" x14ac:dyDescent="0.25"/>
    <row r="8257" customFormat="1" x14ac:dyDescent="0.25"/>
    <row r="8258" customFormat="1" x14ac:dyDescent="0.25"/>
    <row r="8259" customFormat="1" x14ac:dyDescent="0.25"/>
    <row r="8260" customFormat="1" x14ac:dyDescent="0.25"/>
    <row r="8261" customFormat="1" x14ac:dyDescent="0.25"/>
    <row r="8262" customFormat="1" x14ac:dyDescent="0.25"/>
    <row r="8263" customFormat="1" x14ac:dyDescent="0.25"/>
    <row r="8264" customFormat="1" x14ac:dyDescent="0.25"/>
    <row r="8265" customFormat="1" x14ac:dyDescent="0.25"/>
    <row r="8266" customFormat="1" x14ac:dyDescent="0.25"/>
    <row r="8267" customFormat="1" x14ac:dyDescent="0.25"/>
    <row r="8268" customFormat="1" x14ac:dyDescent="0.25"/>
    <row r="8269" customFormat="1" x14ac:dyDescent="0.25"/>
    <row r="8270" customFormat="1" x14ac:dyDescent="0.25"/>
    <row r="8271" customFormat="1" x14ac:dyDescent="0.25"/>
    <row r="8272" customFormat="1" x14ac:dyDescent="0.25"/>
    <row r="8273" customFormat="1" x14ac:dyDescent="0.25"/>
    <row r="8274" customFormat="1" x14ac:dyDescent="0.25"/>
    <row r="8275" customFormat="1" x14ac:dyDescent="0.25"/>
    <row r="8276" customFormat="1" x14ac:dyDescent="0.25"/>
    <row r="8277" customFormat="1" x14ac:dyDescent="0.25"/>
    <row r="8278" customFormat="1" x14ac:dyDescent="0.25"/>
    <row r="8279" customFormat="1" x14ac:dyDescent="0.25"/>
    <row r="8280" customFormat="1" x14ac:dyDescent="0.25"/>
    <row r="8281" customFormat="1" x14ac:dyDescent="0.25"/>
    <row r="8282" customFormat="1" x14ac:dyDescent="0.25"/>
    <row r="8283" customFormat="1" x14ac:dyDescent="0.25"/>
    <row r="8284" customFormat="1" x14ac:dyDescent="0.25"/>
    <row r="8285" customFormat="1" x14ac:dyDescent="0.25"/>
    <row r="8286" customFormat="1" x14ac:dyDescent="0.25"/>
    <row r="8287" customFormat="1" x14ac:dyDescent="0.25"/>
    <row r="8288" customFormat="1" x14ac:dyDescent="0.25"/>
    <row r="8289" customFormat="1" x14ac:dyDescent="0.25"/>
    <row r="8290" customFormat="1" x14ac:dyDescent="0.25"/>
    <row r="8291" customFormat="1" x14ac:dyDescent="0.25"/>
    <row r="8292" customFormat="1" x14ac:dyDescent="0.25"/>
    <row r="8293" customFormat="1" x14ac:dyDescent="0.25"/>
    <row r="8294" customFormat="1" x14ac:dyDescent="0.25"/>
    <row r="8295" customFormat="1" x14ac:dyDescent="0.25"/>
    <row r="8296" customFormat="1" x14ac:dyDescent="0.25"/>
    <row r="8297" customFormat="1" x14ac:dyDescent="0.25"/>
    <row r="8298" customFormat="1" x14ac:dyDescent="0.25"/>
    <row r="8299" customFormat="1" x14ac:dyDescent="0.25"/>
    <row r="8300" customFormat="1" x14ac:dyDescent="0.25"/>
    <row r="8301" customFormat="1" x14ac:dyDescent="0.25"/>
    <row r="8302" customFormat="1" x14ac:dyDescent="0.25"/>
    <row r="8303" customFormat="1" x14ac:dyDescent="0.25"/>
    <row r="8304" customFormat="1" x14ac:dyDescent="0.25"/>
    <row r="8305" customFormat="1" x14ac:dyDescent="0.25"/>
    <row r="8306" customFormat="1" x14ac:dyDescent="0.25"/>
    <row r="8307" customFormat="1" x14ac:dyDescent="0.25"/>
    <row r="8308" customFormat="1" x14ac:dyDescent="0.25"/>
    <row r="8309" customFormat="1" x14ac:dyDescent="0.25"/>
    <row r="8310" customFormat="1" x14ac:dyDescent="0.25"/>
    <row r="8311" customFormat="1" x14ac:dyDescent="0.25"/>
    <row r="8312" customFormat="1" x14ac:dyDescent="0.25"/>
    <row r="8313" customFormat="1" x14ac:dyDescent="0.25"/>
    <row r="8314" customFormat="1" x14ac:dyDescent="0.25"/>
    <row r="8315" customFormat="1" x14ac:dyDescent="0.25"/>
    <row r="8316" customFormat="1" x14ac:dyDescent="0.25"/>
    <row r="8317" customFormat="1" x14ac:dyDescent="0.25"/>
    <row r="8318" customFormat="1" x14ac:dyDescent="0.25"/>
    <row r="8319" customFormat="1" x14ac:dyDescent="0.25"/>
    <row r="8320" customFormat="1" x14ac:dyDescent="0.25"/>
    <row r="8321" customFormat="1" x14ac:dyDescent="0.25"/>
    <row r="8322" customFormat="1" x14ac:dyDescent="0.25"/>
    <row r="8323" customFormat="1" x14ac:dyDescent="0.25"/>
    <row r="8324" customFormat="1" x14ac:dyDescent="0.25"/>
    <row r="8325" customFormat="1" x14ac:dyDescent="0.25"/>
    <row r="8326" customFormat="1" x14ac:dyDescent="0.25"/>
    <row r="8327" customFormat="1" x14ac:dyDescent="0.25"/>
    <row r="8328" customFormat="1" x14ac:dyDescent="0.25"/>
    <row r="8329" customFormat="1" x14ac:dyDescent="0.25"/>
    <row r="8330" customFormat="1" x14ac:dyDescent="0.25"/>
    <row r="8331" customFormat="1" x14ac:dyDescent="0.25"/>
    <row r="8332" customFormat="1" x14ac:dyDescent="0.25"/>
    <row r="8333" customFormat="1" x14ac:dyDescent="0.25"/>
    <row r="8334" customFormat="1" x14ac:dyDescent="0.25"/>
    <row r="8335" customFormat="1" x14ac:dyDescent="0.25"/>
    <row r="8336" customFormat="1" x14ac:dyDescent="0.25"/>
    <row r="8337" customFormat="1" x14ac:dyDescent="0.25"/>
    <row r="8338" customFormat="1" x14ac:dyDescent="0.25"/>
    <row r="8339" customFormat="1" x14ac:dyDescent="0.25"/>
    <row r="8340" customFormat="1" x14ac:dyDescent="0.25"/>
    <row r="8341" customFormat="1" x14ac:dyDescent="0.25"/>
    <row r="8342" customFormat="1" x14ac:dyDescent="0.25"/>
    <row r="8343" customFormat="1" x14ac:dyDescent="0.25"/>
    <row r="8344" customFormat="1" x14ac:dyDescent="0.25"/>
    <row r="8345" customFormat="1" x14ac:dyDescent="0.25"/>
    <row r="8346" customFormat="1" x14ac:dyDescent="0.25"/>
    <row r="8347" customFormat="1" x14ac:dyDescent="0.25"/>
    <row r="8348" customFormat="1" x14ac:dyDescent="0.25"/>
    <row r="8349" customFormat="1" x14ac:dyDescent="0.25"/>
    <row r="8350" customFormat="1" x14ac:dyDescent="0.25"/>
    <row r="8351" customFormat="1" x14ac:dyDescent="0.25"/>
    <row r="8352" customFormat="1" x14ac:dyDescent="0.25"/>
    <row r="8353" customFormat="1" x14ac:dyDescent="0.25"/>
    <row r="8354" customFormat="1" x14ac:dyDescent="0.25"/>
    <row r="8355" customFormat="1" x14ac:dyDescent="0.25"/>
    <row r="8356" customFormat="1" x14ac:dyDescent="0.25"/>
    <row r="8357" customFormat="1" x14ac:dyDescent="0.25"/>
    <row r="8358" customFormat="1" x14ac:dyDescent="0.25"/>
    <row r="8359" customFormat="1" x14ac:dyDescent="0.25"/>
    <row r="8360" customFormat="1" x14ac:dyDescent="0.25"/>
    <row r="8361" customFormat="1" x14ac:dyDescent="0.25"/>
    <row r="8362" customFormat="1" x14ac:dyDescent="0.25"/>
    <row r="8363" customFormat="1" x14ac:dyDescent="0.25"/>
    <row r="8364" customFormat="1" x14ac:dyDescent="0.25"/>
    <row r="8365" customFormat="1" x14ac:dyDescent="0.25"/>
    <row r="8366" customFormat="1" x14ac:dyDescent="0.25"/>
    <row r="8367" customFormat="1" x14ac:dyDescent="0.25"/>
    <row r="8368" customFormat="1" x14ac:dyDescent="0.25"/>
    <row r="8369" customFormat="1" x14ac:dyDescent="0.25"/>
    <row r="8370" customFormat="1" x14ac:dyDescent="0.25"/>
    <row r="8371" customFormat="1" x14ac:dyDescent="0.25"/>
    <row r="8372" customFormat="1" x14ac:dyDescent="0.25"/>
    <row r="8373" customFormat="1" x14ac:dyDescent="0.25"/>
    <row r="8374" customFormat="1" x14ac:dyDescent="0.25"/>
    <row r="8375" customFormat="1" x14ac:dyDescent="0.25"/>
    <row r="8376" customFormat="1" x14ac:dyDescent="0.25"/>
    <row r="8377" customFormat="1" x14ac:dyDescent="0.25"/>
    <row r="8378" customFormat="1" x14ac:dyDescent="0.25"/>
    <row r="8379" customFormat="1" x14ac:dyDescent="0.25"/>
    <row r="8380" customFormat="1" x14ac:dyDescent="0.25"/>
    <row r="8381" customFormat="1" x14ac:dyDescent="0.25"/>
    <row r="8382" customFormat="1" x14ac:dyDescent="0.25"/>
    <row r="8383" customFormat="1" x14ac:dyDescent="0.25"/>
    <row r="8384" customFormat="1" x14ac:dyDescent="0.25"/>
    <row r="8385" customFormat="1" x14ac:dyDescent="0.25"/>
    <row r="8386" customFormat="1" x14ac:dyDescent="0.25"/>
    <row r="8387" customFormat="1" x14ac:dyDescent="0.25"/>
    <row r="8388" customFormat="1" x14ac:dyDescent="0.25"/>
    <row r="8389" customFormat="1" x14ac:dyDescent="0.25"/>
    <row r="8390" customFormat="1" x14ac:dyDescent="0.25"/>
    <row r="8391" customFormat="1" x14ac:dyDescent="0.25"/>
    <row r="8392" customFormat="1" x14ac:dyDescent="0.25"/>
    <row r="8393" customFormat="1" x14ac:dyDescent="0.25"/>
    <row r="8394" customFormat="1" x14ac:dyDescent="0.25"/>
    <row r="8395" customFormat="1" x14ac:dyDescent="0.25"/>
    <row r="8396" customFormat="1" x14ac:dyDescent="0.25"/>
    <row r="8397" customFormat="1" x14ac:dyDescent="0.25"/>
    <row r="8398" customFormat="1" x14ac:dyDescent="0.25"/>
    <row r="8399" customFormat="1" x14ac:dyDescent="0.25"/>
    <row r="8400" customFormat="1" x14ac:dyDescent="0.25"/>
    <row r="8401" customFormat="1" x14ac:dyDescent="0.25"/>
    <row r="8402" customFormat="1" x14ac:dyDescent="0.25"/>
    <row r="8403" customFormat="1" x14ac:dyDescent="0.25"/>
    <row r="8404" customFormat="1" x14ac:dyDescent="0.25"/>
    <row r="8405" customFormat="1" x14ac:dyDescent="0.25"/>
    <row r="8406" customFormat="1" x14ac:dyDescent="0.25"/>
    <row r="8407" customFormat="1" x14ac:dyDescent="0.25"/>
    <row r="8408" customFormat="1" x14ac:dyDescent="0.25"/>
    <row r="8409" customFormat="1" x14ac:dyDescent="0.25"/>
    <row r="8410" customFormat="1" x14ac:dyDescent="0.25"/>
    <row r="8411" customFormat="1" x14ac:dyDescent="0.25"/>
    <row r="8412" customFormat="1" x14ac:dyDescent="0.25"/>
    <row r="8413" customFormat="1" x14ac:dyDescent="0.25"/>
    <row r="8414" customFormat="1" x14ac:dyDescent="0.25"/>
    <row r="8415" customFormat="1" x14ac:dyDescent="0.25"/>
    <row r="8416" customFormat="1" x14ac:dyDescent="0.25"/>
    <row r="8417" customFormat="1" x14ac:dyDescent="0.25"/>
    <row r="8418" customFormat="1" x14ac:dyDescent="0.25"/>
    <row r="8419" customFormat="1" x14ac:dyDescent="0.25"/>
    <row r="8420" customFormat="1" x14ac:dyDescent="0.25"/>
    <row r="8421" customFormat="1" x14ac:dyDescent="0.25"/>
    <row r="8422" customFormat="1" x14ac:dyDescent="0.25"/>
    <row r="8423" customFormat="1" x14ac:dyDescent="0.25"/>
    <row r="8424" customFormat="1" x14ac:dyDescent="0.25"/>
    <row r="8425" customFormat="1" x14ac:dyDescent="0.25"/>
    <row r="8426" customFormat="1" x14ac:dyDescent="0.25"/>
    <row r="8427" customFormat="1" x14ac:dyDescent="0.25"/>
    <row r="8428" customFormat="1" x14ac:dyDescent="0.25"/>
    <row r="8429" customFormat="1" x14ac:dyDescent="0.25"/>
    <row r="8430" customFormat="1" x14ac:dyDescent="0.25"/>
    <row r="8431" customFormat="1" x14ac:dyDescent="0.25"/>
    <row r="8432" customFormat="1" x14ac:dyDescent="0.25"/>
    <row r="8433" customFormat="1" x14ac:dyDescent="0.25"/>
    <row r="8434" customFormat="1" x14ac:dyDescent="0.25"/>
    <row r="8435" customFormat="1" x14ac:dyDescent="0.25"/>
    <row r="8436" customFormat="1" x14ac:dyDescent="0.25"/>
    <row r="8437" customFormat="1" x14ac:dyDescent="0.25"/>
    <row r="8438" customFormat="1" x14ac:dyDescent="0.25"/>
    <row r="8439" customFormat="1" x14ac:dyDescent="0.25"/>
    <row r="8440" customFormat="1" x14ac:dyDescent="0.25"/>
    <row r="8441" customFormat="1" x14ac:dyDescent="0.25"/>
    <row r="8442" customFormat="1" x14ac:dyDescent="0.25"/>
    <row r="8443" customFormat="1" x14ac:dyDescent="0.25"/>
    <row r="8444" customFormat="1" x14ac:dyDescent="0.25"/>
    <row r="8445" customFormat="1" x14ac:dyDescent="0.25"/>
    <row r="8446" customFormat="1" x14ac:dyDescent="0.25"/>
    <row r="8447" customFormat="1" x14ac:dyDescent="0.25"/>
    <row r="8448" customFormat="1" x14ac:dyDescent="0.25"/>
    <row r="8449" customFormat="1" x14ac:dyDescent="0.25"/>
    <row r="8450" customFormat="1" x14ac:dyDescent="0.25"/>
    <row r="8451" customFormat="1" x14ac:dyDescent="0.25"/>
    <row r="8452" customFormat="1" x14ac:dyDescent="0.25"/>
    <row r="8453" customFormat="1" x14ac:dyDescent="0.25"/>
    <row r="8454" customFormat="1" x14ac:dyDescent="0.25"/>
    <row r="8455" customFormat="1" x14ac:dyDescent="0.25"/>
    <row r="8456" customFormat="1" x14ac:dyDescent="0.25"/>
    <row r="8457" customFormat="1" x14ac:dyDescent="0.25"/>
    <row r="8458" customFormat="1" x14ac:dyDescent="0.25"/>
    <row r="8459" customFormat="1" x14ac:dyDescent="0.25"/>
    <row r="8460" customFormat="1" x14ac:dyDescent="0.25"/>
    <row r="8461" customFormat="1" x14ac:dyDescent="0.25"/>
    <row r="8462" customFormat="1" x14ac:dyDescent="0.25"/>
    <row r="8463" customFormat="1" x14ac:dyDescent="0.25"/>
    <row r="8464" customFormat="1" x14ac:dyDescent="0.25"/>
    <row r="8465" customFormat="1" x14ac:dyDescent="0.25"/>
    <row r="8466" customFormat="1" x14ac:dyDescent="0.25"/>
    <row r="8467" customFormat="1" x14ac:dyDescent="0.25"/>
    <row r="8468" customFormat="1" x14ac:dyDescent="0.25"/>
    <row r="8469" customFormat="1" x14ac:dyDescent="0.25"/>
    <row r="8470" customFormat="1" x14ac:dyDescent="0.25"/>
    <row r="8471" customFormat="1" x14ac:dyDescent="0.25"/>
    <row r="8472" customFormat="1" x14ac:dyDescent="0.25"/>
    <row r="8473" customFormat="1" x14ac:dyDescent="0.25"/>
    <row r="8474" customFormat="1" x14ac:dyDescent="0.25"/>
    <row r="8475" customFormat="1" x14ac:dyDescent="0.25"/>
    <row r="8476" customFormat="1" x14ac:dyDescent="0.25"/>
    <row r="8477" customFormat="1" x14ac:dyDescent="0.25"/>
    <row r="8478" customFormat="1" x14ac:dyDescent="0.25"/>
    <row r="8479" customFormat="1" x14ac:dyDescent="0.25"/>
    <row r="8480" customFormat="1" x14ac:dyDescent="0.25"/>
    <row r="8481" customFormat="1" x14ac:dyDescent="0.25"/>
    <row r="8482" customFormat="1" x14ac:dyDescent="0.25"/>
    <row r="8483" customFormat="1" x14ac:dyDescent="0.25"/>
    <row r="8484" customFormat="1" x14ac:dyDescent="0.25"/>
    <row r="8485" customFormat="1" x14ac:dyDescent="0.25"/>
    <row r="8486" customFormat="1" x14ac:dyDescent="0.25"/>
    <row r="8487" customFormat="1" x14ac:dyDescent="0.25"/>
    <row r="8488" customFormat="1" x14ac:dyDescent="0.25"/>
    <row r="8489" customFormat="1" x14ac:dyDescent="0.25"/>
    <row r="8490" customFormat="1" x14ac:dyDescent="0.25"/>
    <row r="8491" customFormat="1" x14ac:dyDescent="0.25"/>
    <row r="8492" customFormat="1" x14ac:dyDescent="0.25"/>
    <row r="8493" customFormat="1" x14ac:dyDescent="0.25"/>
    <row r="8494" customFormat="1" x14ac:dyDescent="0.25"/>
    <row r="8495" customFormat="1" x14ac:dyDescent="0.25"/>
    <row r="8496" customFormat="1" x14ac:dyDescent="0.25"/>
    <row r="8497" customFormat="1" x14ac:dyDescent="0.25"/>
    <row r="8498" customFormat="1" x14ac:dyDescent="0.25"/>
    <row r="8499" customFormat="1" x14ac:dyDescent="0.25"/>
    <row r="8500" customFormat="1" x14ac:dyDescent="0.25"/>
    <row r="8501" customFormat="1" x14ac:dyDescent="0.25"/>
    <row r="8502" customFormat="1" x14ac:dyDescent="0.25"/>
    <row r="8503" customFormat="1" x14ac:dyDescent="0.25"/>
    <row r="8504" customFormat="1" x14ac:dyDescent="0.25"/>
    <row r="8505" customFormat="1" x14ac:dyDescent="0.25"/>
    <row r="8506" customFormat="1" x14ac:dyDescent="0.25"/>
    <row r="8507" customFormat="1" x14ac:dyDescent="0.25"/>
    <row r="8508" customFormat="1" x14ac:dyDescent="0.25"/>
    <row r="8509" customFormat="1" x14ac:dyDescent="0.25"/>
    <row r="8510" customFormat="1" x14ac:dyDescent="0.25"/>
    <row r="8511" customFormat="1" x14ac:dyDescent="0.25"/>
    <row r="8512" customFormat="1" x14ac:dyDescent="0.25"/>
    <row r="8513" customFormat="1" x14ac:dyDescent="0.25"/>
    <row r="8514" customFormat="1" x14ac:dyDescent="0.25"/>
    <row r="8515" customFormat="1" x14ac:dyDescent="0.25"/>
    <row r="8516" customFormat="1" x14ac:dyDescent="0.25"/>
    <row r="8517" customFormat="1" x14ac:dyDescent="0.25"/>
    <row r="8518" customFormat="1" x14ac:dyDescent="0.25"/>
    <row r="8519" customFormat="1" x14ac:dyDescent="0.25"/>
    <row r="8520" customFormat="1" x14ac:dyDescent="0.25"/>
    <row r="8521" customFormat="1" x14ac:dyDescent="0.25"/>
    <row r="8522" customFormat="1" x14ac:dyDescent="0.25"/>
    <row r="8523" customFormat="1" x14ac:dyDescent="0.25"/>
    <row r="8524" customFormat="1" x14ac:dyDescent="0.25"/>
    <row r="8525" customFormat="1" x14ac:dyDescent="0.25"/>
    <row r="8526" customFormat="1" x14ac:dyDescent="0.25"/>
    <row r="8527" customFormat="1" x14ac:dyDescent="0.25"/>
    <row r="8528" customFormat="1" x14ac:dyDescent="0.25"/>
    <row r="8529" customFormat="1" x14ac:dyDescent="0.25"/>
    <row r="8530" customFormat="1" x14ac:dyDescent="0.25"/>
    <row r="8531" customFormat="1" x14ac:dyDescent="0.25"/>
    <row r="8532" customFormat="1" x14ac:dyDescent="0.25"/>
    <row r="8533" customFormat="1" x14ac:dyDescent="0.25"/>
    <row r="8534" customFormat="1" x14ac:dyDescent="0.25"/>
    <row r="8535" customFormat="1" x14ac:dyDescent="0.25"/>
    <row r="8536" customFormat="1" x14ac:dyDescent="0.25"/>
    <row r="8537" customFormat="1" x14ac:dyDescent="0.25"/>
    <row r="8538" customFormat="1" x14ac:dyDescent="0.25"/>
    <row r="8539" customFormat="1" x14ac:dyDescent="0.25"/>
    <row r="8540" customFormat="1" x14ac:dyDescent="0.25"/>
    <row r="8541" customFormat="1" x14ac:dyDescent="0.25"/>
    <row r="8542" customFormat="1" x14ac:dyDescent="0.25"/>
    <row r="8543" customFormat="1" x14ac:dyDescent="0.25"/>
    <row r="8544" customFormat="1" x14ac:dyDescent="0.25"/>
    <row r="8545" customFormat="1" x14ac:dyDescent="0.25"/>
    <row r="8546" customFormat="1" x14ac:dyDescent="0.25"/>
    <row r="8547" customFormat="1" x14ac:dyDescent="0.25"/>
    <row r="8548" customFormat="1" x14ac:dyDescent="0.25"/>
    <row r="8549" customFormat="1" x14ac:dyDescent="0.25"/>
    <row r="8550" customFormat="1" x14ac:dyDescent="0.25"/>
    <row r="8551" customFormat="1" x14ac:dyDescent="0.25"/>
    <row r="8552" customFormat="1" x14ac:dyDescent="0.25"/>
    <row r="8553" customFormat="1" x14ac:dyDescent="0.25"/>
    <row r="8554" customFormat="1" x14ac:dyDescent="0.25"/>
    <row r="8555" customFormat="1" x14ac:dyDescent="0.25"/>
    <row r="8556" customFormat="1" x14ac:dyDescent="0.25"/>
    <row r="8557" customFormat="1" x14ac:dyDescent="0.25"/>
    <row r="8558" customFormat="1" x14ac:dyDescent="0.25"/>
    <row r="8559" customFormat="1" x14ac:dyDescent="0.25"/>
    <row r="8560" customFormat="1" x14ac:dyDescent="0.25"/>
    <row r="8561" customFormat="1" x14ac:dyDescent="0.25"/>
    <row r="8562" customFormat="1" x14ac:dyDescent="0.25"/>
    <row r="8563" customFormat="1" x14ac:dyDescent="0.25"/>
    <row r="8564" customFormat="1" x14ac:dyDescent="0.25"/>
    <row r="8565" customFormat="1" x14ac:dyDescent="0.25"/>
    <row r="8566" customFormat="1" x14ac:dyDescent="0.25"/>
    <row r="8567" customFormat="1" x14ac:dyDescent="0.25"/>
    <row r="8568" customFormat="1" x14ac:dyDescent="0.25"/>
    <row r="8569" customFormat="1" x14ac:dyDescent="0.25"/>
    <row r="8570" customFormat="1" x14ac:dyDescent="0.25"/>
    <row r="8571" customFormat="1" x14ac:dyDescent="0.25"/>
    <row r="8572" customFormat="1" x14ac:dyDescent="0.25"/>
    <row r="8573" customFormat="1" x14ac:dyDescent="0.25"/>
    <row r="8574" customFormat="1" x14ac:dyDescent="0.25"/>
    <row r="8575" customFormat="1" x14ac:dyDescent="0.25"/>
    <row r="8576" customFormat="1" x14ac:dyDescent="0.25"/>
    <row r="8577" customFormat="1" x14ac:dyDescent="0.25"/>
    <row r="8578" customFormat="1" x14ac:dyDescent="0.25"/>
    <row r="8579" customFormat="1" x14ac:dyDescent="0.25"/>
    <row r="8580" customFormat="1" x14ac:dyDescent="0.25"/>
    <row r="8581" customFormat="1" x14ac:dyDescent="0.25"/>
    <row r="8582" customFormat="1" x14ac:dyDescent="0.25"/>
    <row r="8583" customFormat="1" x14ac:dyDescent="0.25"/>
    <row r="8584" customFormat="1" x14ac:dyDescent="0.25"/>
    <row r="8585" customFormat="1" x14ac:dyDescent="0.25"/>
    <row r="8586" customFormat="1" x14ac:dyDescent="0.25"/>
    <row r="8587" customFormat="1" x14ac:dyDescent="0.25"/>
    <row r="8588" customFormat="1" x14ac:dyDescent="0.25"/>
    <row r="8589" customFormat="1" x14ac:dyDescent="0.25"/>
    <row r="8590" customFormat="1" x14ac:dyDescent="0.25"/>
    <row r="8591" customFormat="1" x14ac:dyDescent="0.25"/>
    <row r="8592" customFormat="1" x14ac:dyDescent="0.25"/>
    <row r="8593" customFormat="1" x14ac:dyDescent="0.25"/>
    <row r="8594" customFormat="1" x14ac:dyDescent="0.25"/>
    <row r="8595" customFormat="1" x14ac:dyDescent="0.25"/>
    <row r="8596" customFormat="1" x14ac:dyDescent="0.25"/>
    <row r="8597" customFormat="1" x14ac:dyDescent="0.25"/>
    <row r="8598" customFormat="1" x14ac:dyDescent="0.25"/>
    <row r="8599" customFormat="1" x14ac:dyDescent="0.25"/>
    <row r="8600" customFormat="1" x14ac:dyDescent="0.25"/>
    <row r="8601" customFormat="1" x14ac:dyDescent="0.25"/>
    <row r="8602" customFormat="1" x14ac:dyDescent="0.25"/>
    <row r="8603" customFormat="1" x14ac:dyDescent="0.25"/>
    <row r="8604" customFormat="1" x14ac:dyDescent="0.25"/>
    <row r="8605" customFormat="1" x14ac:dyDescent="0.25"/>
    <row r="8606" customFormat="1" x14ac:dyDescent="0.25"/>
    <row r="8607" customFormat="1" x14ac:dyDescent="0.25"/>
    <row r="8608" customFormat="1" x14ac:dyDescent="0.25"/>
    <row r="8609" customFormat="1" x14ac:dyDescent="0.25"/>
    <row r="8610" customFormat="1" x14ac:dyDescent="0.25"/>
    <row r="8611" customFormat="1" x14ac:dyDescent="0.25"/>
    <row r="8612" customFormat="1" x14ac:dyDescent="0.25"/>
    <row r="8613" customFormat="1" x14ac:dyDescent="0.25"/>
    <row r="8614" customFormat="1" x14ac:dyDescent="0.25"/>
    <row r="8615" customFormat="1" x14ac:dyDescent="0.25"/>
    <row r="8616" customFormat="1" x14ac:dyDescent="0.25"/>
    <row r="8617" customFormat="1" x14ac:dyDescent="0.25"/>
    <row r="8618" customFormat="1" x14ac:dyDescent="0.25"/>
    <row r="8619" customFormat="1" x14ac:dyDescent="0.25"/>
    <row r="8620" customFormat="1" x14ac:dyDescent="0.25"/>
    <row r="8621" customFormat="1" x14ac:dyDescent="0.25"/>
    <row r="8622" customFormat="1" x14ac:dyDescent="0.25"/>
    <row r="8623" customFormat="1" x14ac:dyDescent="0.25"/>
    <row r="8624" customFormat="1" x14ac:dyDescent="0.25"/>
    <row r="8625" customFormat="1" x14ac:dyDescent="0.25"/>
    <row r="8626" customFormat="1" x14ac:dyDescent="0.25"/>
    <row r="8627" customFormat="1" x14ac:dyDescent="0.25"/>
    <row r="8628" customFormat="1" x14ac:dyDescent="0.25"/>
    <row r="8629" customFormat="1" x14ac:dyDescent="0.25"/>
    <row r="8630" customFormat="1" x14ac:dyDescent="0.25"/>
    <row r="8631" customFormat="1" x14ac:dyDescent="0.25"/>
    <row r="8632" customFormat="1" x14ac:dyDescent="0.25"/>
    <row r="8633" customFormat="1" x14ac:dyDescent="0.25"/>
    <row r="8634" customFormat="1" x14ac:dyDescent="0.25"/>
    <row r="8635" customFormat="1" x14ac:dyDescent="0.25"/>
    <row r="8636" customFormat="1" x14ac:dyDescent="0.25"/>
    <row r="8637" customFormat="1" x14ac:dyDescent="0.25"/>
    <row r="8638" customFormat="1" x14ac:dyDescent="0.25"/>
    <row r="8639" customFormat="1" x14ac:dyDescent="0.25"/>
    <row r="8640" customFormat="1" x14ac:dyDescent="0.25"/>
    <row r="8641" customFormat="1" x14ac:dyDescent="0.25"/>
    <row r="8642" customFormat="1" x14ac:dyDescent="0.25"/>
    <row r="8643" customFormat="1" x14ac:dyDescent="0.25"/>
    <row r="8644" customFormat="1" x14ac:dyDescent="0.25"/>
    <row r="8645" customFormat="1" x14ac:dyDescent="0.25"/>
    <row r="8646" customFormat="1" x14ac:dyDescent="0.25"/>
    <row r="8647" customFormat="1" x14ac:dyDescent="0.25"/>
    <row r="8648" customFormat="1" x14ac:dyDescent="0.25"/>
    <row r="8649" customFormat="1" x14ac:dyDescent="0.25"/>
    <row r="8650" customFormat="1" x14ac:dyDescent="0.25"/>
    <row r="8651" customFormat="1" x14ac:dyDescent="0.25"/>
    <row r="8652" customFormat="1" x14ac:dyDescent="0.25"/>
    <row r="8653" customFormat="1" x14ac:dyDescent="0.25"/>
    <row r="8654" customFormat="1" x14ac:dyDescent="0.25"/>
    <row r="8655" customFormat="1" x14ac:dyDescent="0.25"/>
    <row r="8656" customFormat="1" x14ac:dyDescent="0.25"/>
    <row r="8657" customFormat="1" x14ac:dyDescent="0.25"/>
    <row r="8658" customFormat="1" x14ac:dyDescent="0.25"/>
    <row r="8659" customFormat="1" x14ac:dyDescent="0.25"/>
    <row r="8660" customFormat="1" x14ac:dyDescent="0.25"/>
    <row r="8661" customFormat="1" x14ac:dyDescent="0.25"/>
    <row r="8662" customFormat="1" x14ac:dyDescent="0.25"/>
    <row r="8663" customFormat="1" x14ac:dyDescent="0.25"/>
    <row r="8664" customFormat="1" x14ac:dyDescent="0.25"/>
    <row r="8665" customFormat="1" x14ac:dyDescent="0.25"/>
    <row r="8666" customFormat="1" x14ac:dyDescent="0.25"/>
    <row r="8667" customFormat="1" x14ac:dyDescent="0.25"/>
    <row r="8668" customFormat="1" x14ac:dyDescent="0.25"/>
    <row r="8669" customFormat="1" x14ac:dyDescent="0.25"/>
    <row r="8670" customFormat="1" x14ac:dyDescent="0.25"/>
    <row r="8671" customFormat="1" x14ac:dyDescent="0.25"/>
    <row r="8672" customFormat="1" x14ac:dyDescent="0.25"/>
    <row r="8673" customFormat="1" x14ac:dyDescent="0.25"/>
    <row r="8674" customFormat="1" x14ac:dyDescent="0.25"/>
    <row r="8675" customFormat="1" x14ac:dyDescent="0.25"/>
    <row r="8676" customFormat="1" x14ac:dyDescent="0.25"/>
    <row r="8677" customFormat="1" x14ac:dyDescent="0.25"/>
    <row r="8678" customFormat="1" x14ac:dyDescent="0.25"/>
    <row r="8679" customFormat="1" x14ac:dyDescent="0.25"/>
    <row r="8680" customFormat="1" x14ac:dyDescent="0.25"/>
    <row r="8681" customFormat="1" x14ac:dyDescent="0.25"/>
    <row r="8682" customFormat="1" x14ac:dyDescent="0.25"/>
    <row r="8683" customFormat="1" x14ac:dyDescent="0.25"/>
    <row r="8684" customFormat="1" x14ac:dyDescent="0.25"/>
    <row r="8685" customFormat="1" x14ac:dyDescent="0.25"/>
    <row r="8686" customFormat="1" x14ac:dyDescent="0.25"/>
    <row r="8687" customFormat="1" x14ac:dyDescent="0.25"/>
    <row r="8688" customFormat="1" x14ac:dyDescent="0.25"/>
    <row r="8689" customFormat="1" x14ac:dyDescent="0.25"/>
    <row r="8690" customFormat="1" x14ac:dyDescent="0.25"/>
    <row r="8691" customFormat="1" x14ac:dyDescent="0.25"/>
    <row r="8692" customFormat="1" x14ac:dyDescent="0.25"/>
    <row r="8693" customFormat="1" x14ac:dyDescent="0.25"/>
    <row r="8694" customFormat="1" x14ac:dyDescent="0.25"/>
    <row r="8695" customFormat="1" x14ac:dyDescent="0.25"/>
    <row r="8696" customFormat="1" x14ac:dyDescent="0.25"/>
    <row r="8697" customFormat="1" x14ac:dyDescent="0.25"/>
    <row r="8698" customFormat="1" x14ac:dyDescent="0.25"/>
    <row r="8699" customFormat="1" x14ac:dyDescent="0.25"/>
    <row r="8700" customFormat="1" x14ac:dyDescent="0.25"/>
    <row r="8701" customFormat="1" x14ac:dyDescent="0.25"/>
    <row r="8702" customFormat="1" x14ac:dyDescent="0.25"/>
    <row r="8703" customFormat="1" x14ac:dyDescent="0.25"/>
    <row r="8704" customFormat="1" x14ac:dyDescent="0.25"/>
    <row r="8705" customFormat="1" x14ac:dyDescent="0.25"/>
    <row r="8706" customFormat="1" x14ac:dyDescent="0.25"/>
    <row r="8707" customFormat="1" x14ac:dyDescent="0.25"/>
    <row r="8708" customFormat="1" x14ac:dyDescent="0.25"/>
    <row r="8709" customFormat="1" x14ac:dyDescent="0.25"/>
    <row r="8710" customFormat="1" x14ac:dyDescent="0.25"/>
    <row r="8711" customFormat="1" x14ac:dyDescent="0.25"/>
    <row r="8712" customFormat="1" x14ac:dyDescent="0.25"/>
    <row r="8713" customFormat="1" x14ac:dyDescent="0.25"/>
    <row r="8714" customFormat="1" x14ac:dyDescent="0.25"/>
    <row r="8715" customFormat="1" x14ac:dyDescent="0.25"/>
    <row r="8716" customFormat="1" x14ac:dyDescent="0.25"/>
    <row r="8717" customFormat="1" x14ac:dyDescent="0.25"/>
    <row r="8718" customFormat="1" x14ac:dyDescent="0.25"/>
    <row r="8719" customFormat="1" x14ac:dyDescent="0.25"/>
    <row r="8720" customFormat="1" x14ac:dyDescent="0.25"/>
    <row r="8721" customFormat="1" x14ac:dyDescent="0.25"/>
    <row r="8722" customFormat="1" x14ac:dyDescent="0.25"/>
    <row r="8723" customFormat="1" x14ac:dyDescent="0.25"/>
    <row r="8724" customFormat="1" x14ac:dyDescent="0.25"/>
    <row r="8725" customFormat="1" x14ac:dyDescent="0.25"/>
    <row r="8726" customFormat="1" x14ac:dyDescent="0.25"/>
    <row r="8727" customFormat="1" x14ac:dyDescent="0.25"/>
    <row r="8728" customFormat="1" x14ac:dyDescent="0.25"/>
    <row r="8729" customFormat="1" x14ac:dyDescent="0.25"/>
    <row r="8730" customFormat="1" x14ac:dyDescent="0.25"/>
    <row r="8731" customFormat="1" x14ac:dyDescent="0.25"/>
    <row r="8732" customFormat="1" x14ac:dyDescent="0.25"/>
    <row r="8733" customFormat="1" x14ac:dyDescent="0.25"/>
    <row r="8734" customFormat="1" x14ac:dyDescent="0.25"/>
    <row r="8735" customFormat="1" x14ac:dyDescent="0.25"/>
    <row r="8736" customFormat="1" x14ac:dyDescent="0.25"/>
    <row r="8737" customFormat="1" x14ac:dyDescent="0.25"/>
    <row r="8738" customFormat="1" x14ac:dyDescent="0.25"/>
    <row r="8739" customFormat="1" x14ac:dyDescent="0.25"/>
    <row r="8740" customFormat="1" x14ac:dyDescent="0.25"/>
    <row r="8741" customFormat="1" x14ac:dyDescent="0.25"/>
    <row r="8742" customFormat="1" x14ac:dyDescent="0.25"/>
    <row r="8743" customFormat="1" x14ac:dyDescent="0.25"/>
    <row r="8744" customFormat="1" x14ac:dyDescent="0.25"/>
    <row r="8745" customFormat="1" x14ac:dyDescent="0.25"/>
    <row r="8746" customFormat="1" x14ac:dyDescent="0.25"/>
    <row r="8747" customFormat="1" x14ac:dyDescent="0.25"/>
    <row r="8748" customFormat="1" x14ac:dyDescent="0.25"/>
    <row r="8749" customFormat="1" x14ac:dyDescent="0.25"/>
    <row r="8750" customFormat="1" x14ac:dyDescent="0.25"/>
    <row r="8751" customFormat="1" x14ac:dyDescent="0.25"/>
    <row r="8752" customFormat="1" x14ac:dyDescent="0.25"/>
    <row r="8753" customFormat="1" x14ac:dyDescent="0.25"/>
    <row r="8754" customFormat="1" x14ac:dyDescent="0.25"/>
    <row r="8755" customFormat="1" x14ac:dyDescent="0.25"/>
    <row r="8756" customFormat="1" x14ac:dyDescent="0.25"/>
    <row r="8757" customFormat="1" x14ac:dyDescent="0.25"/>
    <row r="8758" customFormat="1" x14ac:dyDescent="0.25"/>
    <row r="8759" customFormat="1" x14ac:dyDescent="0.25"/>
    <row r="8760" customFormat="1" x14ac:dyDescent="0.25"/>
    <row r="8761" customFormat="1" x14ac:dyDescent="0.25"/>
    <row r="8762" customFormat="1" x14ac:dyDescent="0.25"/>
    <row r="8763" customFormat="1" x14ac:dyDescent="0.25"/>
    <row r="8764" customFormat="1" x14ac:dyDescent="0.25"/>
    <row r="8765" customFormat="1" x14ac:dyDescent="0.25"/>
    <row r="8766" customFormat="1" x14ac:dyDescent="0.25"/>
    <row r="8767" customFormat="1" x14ac:dyDescent="0.25"/>
    <row r="8768" customFormat="1" x14ac:dyDescent="0.25"/>
    <row r="8769" customFormat="1" x14ac:dyDescent="0.25"/>
    <row r="8770" customFormat="1" x14ac:dyDescent="0.25"/>
    <row r="8771" customFormat="1" x14ac:dyDescent="0.25"/>
    <row r="8772" customFormat="1" x14ac:dyDescent="0.25"/>
    <row r="8773" customFormat="1" x14ac:dyDescent="0.25"/>
    <row r="8774" customFormat="1" x14ac:dyDescent="0.25"/>
    <row r="8775" customFormat="1" x14ac:dyDescent="0.25"/>
    <row r="8776" customFormat="1" x14ac:dyDescent="0.25"/>
    <row r="8777" customFormat="1" x14ac:dyDescent="0.25"/>
    <row r="8778" customFormat="1" x14ac:dyDescent="0.25"/>
    <row r="8779" customFormat="1" x14ac:dyDescent="0.25"/>
    <row r="8780" customFormat="1" x14ac:dyDescent="0.25"/>
    <row r="8781" customFormat="1" x14ac:dyDescent="0.25"/>
    <row r="8782" customFormat="1" x14ac:dyDescent="0.25"/>
    <row r="8783" customFormat="1" x14ac:dyDescent="0.25"/>
    <row r="8784" customFormat="1" x14ac:dyDescent="0.25"/>
    <row r="8785" customFormat="1" x14ac:dyDescent="0.25"/>
    <row r="8786" customFormat="1" x14ac:dyDescent="0.25"/>
    <row r="8787" customFormat="1" x14ac:dyDescent="0.25"/>
    <row r="8788" customFormat="1" x14ac:dyDescent="0.25"/>
    <row r="8789" customFormat="1" x14ac:dyDescent="0.25"/>
    <row r="8790" customFormat="1" x14ac:dyDescent="0.25"/>
    <row r="8791" customFormat="1" x14ac:dyDescent="0.25"/>
    <row r="8792" customFormat="1" x14ac:dyDescent="0.25"/>
    <row r="8793" customFormat="1" x14ac:dyDescent="0.25"/>
    <row r="8794" customFormat="1" x14ac:dyDescent="0.25"/>
    <row r="8795" customFormat="1" x14ac:dyDescent="0.25"/>
    <row r="8796" customFormat="1" x14ac:dyDescent="0.25"/>
    <row r="8797" customFormat="1" x14ac:dyDescent="0.25"/>
    <row r="8798" customFormat="1" x14ac:dyDescent="0.25"/>
    <row r="8799" customFormat="1" x14ac:dyDescent="0.25"/>
    <row r="8800" customFormat="1" x14ac:dyDescent="0.25"/>
    <row r="8801" customFormat="1" x14ac:dyDescent="0.25"/>
    <row r="8802" customFormat="1" x14ac:dyDescent="0.25"/>
    <row r="8803" customFormat="1" x14ac:dyDescent="0.25"/>
    <row r="8804" customFormat="1" x14ac:dyDescent="0.25"/>
    <row r="8805" customFormat="1" x14ac:dyDescent="0.25"/>
    <row r="8806" customFormat="1" x14ac:dyDescent="0.25"/>
    <row r="8807" customFormat="1" x14ac:dyDescent="0.25"/>
    <row r="8808" customFormat="1" x14ac:dyDescent="0.25"/>
    <row r="8809" customFormat="1" x14ac:dyDescent="0.25"/>
    <row r="8810" customFormat="1" x14ac:dyDescent="0.25"/>
    <row r="8811" customFormat="1" x14ac:dyDescent="0.25"/>
    <row r="8812" customFormat="1" x14ac:dyDescent="0.25"/>
    <row r="8813" customFormat="1" x14ac:dyDescent="0.25"/>
    <row r="8814" customFormat="1" x14ac:dyDescent="0.25"/>
    <row r="8815" customFormat="1" x14ac:dyDescent="0.25"/>
    <row r="8816" customFormat="1" x14ac:dyDescent="0.25"/>
    <row r="8817" customFormat="1" x14ac:dyDescent="0.25"/>
    <row r="8818" customFormat="1" x14ac:dyDescent="0.25"/>
    <row r="8819" customFormat="1" x14ac:dyDescent="0.25"/>
    <row r="8820" customFormat="1" x14ac:dyDescent="0.25"/>
    <row r="8821" customFormat="1" x14ac:dyDescent="0.25"/>
    <row r="8822" customFormat="1" x14ac:dyDescent="0.25"/>
    <row r="8823" customFormat="1" x14ac:dyDescent="0.25"/>
    <row r="8824" customFormat="1" x14ac:dyDescent="0.25"/>
    <row r="8825" customFormat="1" x14ac:dyDescent="0.25"/>
    <row r="8826" customFormat="1" x14ac:dyDescent="0.25"/>
    <row r="8827" customFormat="1" x14ac:dyDescent="0.25"/>
    <row r="8828" customFormat="1" x14ac:dyDescent="0.25"/>
    <row r="8829" customFormat="1" x14ac:dyDescent="0.25"/>
    <row r="8830" customFormat="1" x14ac:dyDescent="0.25"/>
    <row r="8831" customFormat="1" x14ac:dyDescent="0.25"/>
    <row r="8832" customFormat="1" x14ac:dyDescent="0.25"/>
    <row r="8833" customFormat="1" x14ac:dyDescent="0.25"/>
    <row r="8834" customFormat="1" x14ac:dyDescent="0.25"/>
    <row r="8835" customFormat="1" x14ac:dyDescent="0.25"/>
    <row r="8836" customFormat="1" x14ac:dyDescent="0.25"/>
    <row r="8837" customFormat="1" x14ac:dyDescent="0.25"/>
    <row r="8838" customFormat="1" x14ac:dyDescent="0.25"/>
    <row r="8839" customFormat="1" x14ac:dyDescent="0.25"/>
    <row r="8840" customFormat="1" x14ac:dyDescent="0.25"/>
    <row r="8841" customFormat="1" x14ac:dyDescent="0.25"/>
    <row r="8842" customFormat="1" x14ac:dyDescent="0.25"/>
    <row r="8843" customFormat="1" x14ac:dyDescent="0.25"/>
    <row r="8844" customFormat="1" x14ac:dyDescent="0.25"/>
    <row r="8845" customFormat="1" x14ac:dyDescent="0.25"/>
    <row r="8846" customFormat="1" x14ac:dyDescent="0.25"/>
    <row r="8847" customFormat="1" x14ac:dyDescent="0.25"/>
    <row r="8848" customFormat="1" x14ac:dyDescent="0.25"/>
    <row r="8849" customFormat="1" x14ac:dyDescent="0.25"/>
    <row r="8850" customFormat="1" x14ac:dyDescent="0.25"/>
    <row r="8851" customFormat="1" x14ac:dyDescent="0.25"/>
    <row r="8852" customFormat="1" x14ac:dyDescent="0.25"/>
    <row r="8853" customFormat="1" x14ac:dyDescent="0.25"/>
    <row r="8854" customFormat="1" x14ac:dyDescent="0.25"/>
    <row r="8855" customFormat="1" x14ac:dyDescent="0.25"/>
    <row r="8856" customFormat="1" x14ac:dyDescent="0.25"/>
    <row r="8857" customFormat="1" x14ac:dyDescent="0.25"/>
    <row r="8858" customFormat="1" x14ac:dyDescent="0.25"/>
    <row r="8859" customFormat="1" x14ac:dyDescent="0.25"/>
    <row r="8860" customFormat="1" x14ac:dyDescent="0.25"/>
    <row r="8861" customFormat="1" x14ac:dyDescent="0.25"/>
    <row r="8862" customFormat="1" x14ac:dyDescent="0.25"/>
    <row r="8863" customFormat="1" x14ac:dyDescent="0.25"/>
    <row r="8864" customFormat="1" x14ac:dyDescent="0.25"/>
    <row r="8865" customFormat="1" x14ac:dyDescent="0.25"/>
    <row r="8866" customFormat="1" x14ac:dyDescent="0.25"/>
    <row r="8867" customFormat="1" x14ac:dyDescent="0.25"/>
    <row r="8868" customFormat="1" x14ac:dyDescent="0.25"/>
    <row r="8869" customFormat="1" x14ac:dyDescent="0.25"/>
    <row r="8870" customFormat="1" x14ac:dyDescent="0.25"/>
    <row r="8871" customFormat="1" x14ac:dyDescent="0.25"/>
    <row r="8872" customFormat="1" x14ac:dyDescent="0.25"/>
    <row r="8873" customFormat="1" x14ac:dyDescent="0.25"/>
    <row r="8874" customFormat="1" x14ac:dyDescent="0.25"/>
    <row r="8875" customFormat="1" x14ac:dyDescent="0.25"/>
    <row r="8876" customFormat="1" x14ac:dyDescent="0.25"/>
    <row r="8877" customFormat="1" x14ac:dyDescent="0.25"/>
    <row r="8878" customFormat="1" x14ac:dyDescent="0.25"/>
    <row r="8879" customFormat="1" x14ac:dyDescent="0.25"/>
    <row r="8880" customFormat="1" x14ac:dyDescent="0.25"/>
    <row r="8881" customFormat="1" x14ac:dyDescent="0.25"/>
    <row r="8882" customFormat="1" x14ac:dyDescent="0.25"/>
    <row r="8883" customFormat="1" x14ac:dyDescent="0.25"/>
    <row r="8884" customFormat="1" x14ac:dyDescent="0.25"/>
    <row r="8885" customFormat="1" x14ac:dyDescent="0.25"/>
    <row r="8886" customFormat="1" x14ac:dyDescent="0.25"/>
    <row r="8887" customFormat="1" x14ac:dyDescent="0.25"/>
    <row r="8888" customFormat="1" x14ac:dyDescent="0.25"/>
    <row r="8889" customFormat="1" x14ac:dyDescent="0.25"/>
    <row r="8890" customFormat="1" x14ac:dyDescent="0.25"/>
    <row r="8891" customFormat="1" x14ac:dyDescent="0.25"/>
    <row r="8892" customFormat="1" x14ac:dyDescent="0.25"/>
    <row r="8893" customFormat="1" x14ac:dyDescent="0.25"/>
    <row r="8894" customFormat="1" x14ac:dyDescent="0.25"/>
    <row r="8895" customFormat="1" x14ac:dyDescent="0.25"/>
    <row r="8896" customFormat="1" x14ac:dyDescent="0.25"/>
    <row r="8897" customFormat="1" x14ac:dyDescent="0.25"/>
    <row r="8898" customFormat="1" x14ac:dyDescent="0.25"/>
    <row r="8899" customFormat="1" x14ac:dyDescent="0.25"/>
    <row r="8900" customFormat="1" x14ac:dyDescent="0.25"/>
    <row r="8901" customFormat="1" x14ac:dyDescent="0.25"/>
    <row r="8902" customFormat="1" x14ac:dyDescent="0.25"/>
    <row r="8903" customFormat="1" x14ac:dyDescent="0.25"/>
    <row r="8904" customFormat="1" x14ac:dyDescent="0.25"/>
    <row r="8905" customFormat="1" x14ac:dyDescent="0.25"/>
    <row r="8906" customFormat="1" x14ac:dyDescent="0.25"/>
    <row r="8907" customFormat="1" x14ac:dyDescent="0.25"/>
    <row r="8908" customFormat="1" x14ac:dyDescent="0.25"/>
    <row r="8909" customFormat="1" x14ac:dyDescent="0.25"/>
    <row r="8910" customFormat="1" x14ac:dyDescent="0.25"/>
    <row r="8911" customFormat="1" x14ac:dyDescent="0.25"/>
    <row r="8912" customFormat="1" x14ac:dyDescent="0.25"/>
    <row r="8913" customFormat="1" x14ac:dyDescent="0.25"/>
    <row r="8914" customFormat="1" x14ac:dyDescent="0.25"/>
    <row r="8915" customFormat="1" x14ac:dyDescent="0.25"/>
    <row r="8916" customFormat="1" x14ac:dyDescent="0.25"/>
    <row r="8917" customFormat="1" x14ac:dyDescent="0.25"/>
    <row r="8918" customFormat="1" x14ac:dyDescent="0.25"/>
    <row r="8919" customFormat="1" x14ac:dyDescent="0.25"/>
    <row r="8920" customFormat="1" x14ac:dyDescent="0.25"/>
    <row r="8921" customFormat="1" x14ac:dyDescent="0.25"/>
    <row r="8922" customFormat="1" x14ac:dyDescent="0.25"/>
    <row r="8923" customFormat="1" x14ac:dyDescent="0.25"/>
    <row r="8924" customFormat="1" x14ac:dyDescent="0.25"/>
    <row r="8925" customFormat="1" x14ac:dyDescent="0.25"/>
    <row r="8926" customFormat="1" x14ac:dyDescent="0.25"/>
    <row r="8927" customFormat="1" x14ac:dyDescent="0.25"/>
    <row r="8928" customFormat="1" x14ac:dyDescent="0.25"/>
    <row r="8929" customFormat="1" x14ac:dyDescent="0.25"/>
    <row r="8930" customFormat="1" x14ac:dyDescent="0.25"/>
    <row r="8931" customFormat="1" x14ac:dyDescent="0.25"/>
    <row r="8932" customFormat="1" x14ac:dyDescent="0.25"/>
    <row r="8933" customFormat="1" x14ac:dyDescent="0.25"/>
    <row r="8934" customFormat="1" x14ac:dyDescent="0.25"/>
    <row r="8935" customFormat="1" x14ac:dyDescent="0.25"/>
    <row r="8936" customFormat="1" x14ac:dyDescent="0.25"/>
    <row r="8937" customFormat="1" x14ac:dyDescent="0.25"/>
    <row r="8938" customFormat="1" x14ac:dyDescent="0.25"/>
    <row r="8939" customFormat="1" x14ac:dyDescent="0.25"/>
    <row r="8940" customFormat="1" x14ac:dyDescent="0.25"/>
    <row r="8941" customFormat="1" x14ac:dyDescent="0.25"/>
    <row r="8942" customFormat="1" x14ac:dyDescent="0.25"/>
    <row r="8943" customFormat="1" x14ac:dyDescent="0.25"/>
    <row r="8944" customFormat="1" x14ac:dyDescent="0.25"/>
    <row r="8945" customFormat="1" x14ac:dyDescent="0.25"/>
    <row r="8946" customFormat="1" x14ac:dyDescent="0.25"/>
    <row r="8947" customFormat="1" x14ac:dyDescent="0.25"/>
    <row r="8948" customFormat="1" x14ac:dyDescent="0.25"/>
    <row r="8949" customFormat="1" x14ac:dyDescent="0.25"/>
    <row r="8950" customFormat="1" x14ac:dyDescent="0.25"/>
    <row r="8951" customFormat="1" x14ac:dyDescent="0.25"/>
    <row r="8952" customFormat="1" x14ac:dyDescent="0.25"/>
    <row r="8953" customFormat="1" x14ac:dyDescent="0.25"/>
    <row r="8954" customFormat="1" x14ac:dyDescent="0.25"/>
    <row r="8955" customFormat="1" x14ac:dyDescent="0.25"/>
    <row r="8956" customFormat="1" x14ac:dyDescent="0.25"/>
    <row r="8957" customFormat="1" x14ac:dyDescent="0.25"/>
    <row r="8958" customFormat="1" x14ac:dyDescent="0.25"/>
    <row r="8959" customFormat="1" x14ac:dyDescent="0.25"/>
    <row r="8960" customFormat="1" x14ac:dyDescent="0.25"/>
    <row r="8961" customFormat="1" x14ac:dyDescent="0.25"/>
    <row r="8962" customFormat="1" x14ac:dyDescent="0.25"/>
    <row r="8963" customFormat="1" x14ac:dyDescent="0.25"/>
    <row r="8964" customFormat="1" x14ac:dyDescent="0.25"/>
    <row r="8965" customFormat="1" x14ac:dyDescent="0.25"/>
    <row r="8966" customFormat="1" x14ac:dyDescent="0.25"/>
    <row r="8967" customFormat="1" x14ac:dyDescent="0.25"/>
    <row r="8968" customFormat="1" x14ac:dyDescent="0.25"/>
    <row r="8969" customFormat="1" x14ac:dyDescent="0.25"/>
    <row r="8970" customFormat="1" x14ac:dyDescent="0.25"/>
    <row r="8971" customFormat="1" x14ac:dyDescent="0.25"/>
    <row r="8972" customFormat="1" x14ac:dyDescent="0.25"/>
    <row r="8973" customFormat="1" x14ac:dyDescent="0.25"/>
    <row r="8974" customFormat="1" x14ac:dyDescent="0.25"/>
    <row r="8975" customFormat="1" x14ac:dyDescent="0.25"/>
    <row r="8976" customFormat="1" x14ac:dyDescent="0.25"/>
    <row r="8977" customFormat="1" x14ac:dyDescent="0.25"/>
    <row r="8978" customFormat="1" x14ac:dyDescent="0.25"/>
    <row r="8979" customFormat="1" x14ac:dyDescent="0.25"/>
    <row r="8980" customFormat="1" x14ac:dyDescent="0.25"/>
    <row r="8981" customFormat="1" x14ac:dyDescent="0.25"/>
    <row r="8982" customFormat="1" x14ac:dyDescent="0.25"/>
    <row r="8983" customFormat="1" x14ac:dyDescent="0.25"/>
    <row r="8984" customFormat="1" x14ac:dyDescent="0.25"/>
    <row r="8985" customFormat="1" x14ac:dyDescent="0.25"/>
    <row r="8986" customFormat="1" x14ac:dyDescent="0.25"/>
    <row r="8987" customFormat="1" x14ac:dyDescent="0.25"/>
    <row r="8988" customFormat="1" x14ac:dyDescent="0.25"/>
    <row r="8989" customFormat="1" x14ac:dyDescent="0.25"/>
    <row r="8990" customFormat="1" x14ac:dyDescent="0.25"/>
    <row r="8991" customFormat="1" x14ac:dyDescent="0.25"/>
    <row r="8992" customFormat="1" x14ac:dyDescent="0.25"/>
    <row r="8993" customFormat="1" x14ac:dyDescent="0.25"/>
    <row r="8994" customFormat="1" x14ac:dyDescent="0.25"/>
    <row r="8995" customFormat="1" x14ac:dyDescent="0.25"/>
    <row r="8996" customFormat="1" x14ac:dyDescent="0.25"/>
    <row r="8997" customFormat="1" x14ac:dyDescent="0.25"/>
    <row r="8998" customFormat="1" x14ac:dyDescent="0.25"/>
    <row r="8999" customFormat="1" x14ac:dyDescent="0.25"/>
    <row r="9000" customFormat="1" x14ac:dyDescent="0.25"/>
    <row r="9001" customFormat="1" x14ac:dyDescent="0.25"/>
    <row r="9002" customFormat="1" x14ac:dyDescent="0.25"/>
    <row r="9003" customFormat="1" x14ac:dyDescent="0.25"/>
    <row r="9004" customFormat="1" x14ac:dyDescent="0.25"/>
    <row r="9005" customFormat="1" x14ac:dyDescent="0.25"/>
    <row r="9006" customFormat="1" x14ac:dyDescent="0.25"/>
    <row r="9007" customFormat="1" x14ac:dyDescent="0.25"/>
    <row r="9008" customFormat="1" x14ac:dyDescent="0.25"/>
    <row r="9009" customFormat="1" x14ac:dyDescent="0.25"/>
    <row r="9010" customFormat="1" x14ac:dyDescent="0.25"/>
    <row r="9011" customFormat="1" x14ac:dyDescent="0.25"/>
    <row r="9012" customFormat="1" x14ac:dyDescent="0.25"/>
    <row r="9013" customFormat="1" x14ac:dyDescent="0.25"/>
    <row r="9014" customFormat="1" x14ac:dyDescent="0.25"/>
    <row r="9015" customFormat="1" x14ac:dyDescent="0.25"/>
    <row r="9016" customFormat="1" x14ac:dyDescent="0.25"/>
    <row r="9017" customFormat="1" x14ac:dyDescent="0.25"/>
    <row r="9018" customFormat="1" x14ac:dyDescent="0.25"/>
    <row r="9019" customFormat="1" x14ac:dyDescent="0.25"/>
    <row r="9020" customFormat="1" x14ac:dyDescent="0.25"/>
    <row r="9021" customFormat="1" x14ac:dyDescent="0.25"/>
    <row r="9022" customFormat="1" x14ac:dyDescent="0.25"/>
    <row r="9023" customFormat="1" x14ac:dyDescent="0.25"/>
    <row r="9024" customFormat="1" x14ac:dyDescent="0.25"/>
    <row r="9025" customFormat="1" x14ac:dyDescent="0.25"/>
    <row r="9026" customFormat="1" x14ac:dyDescent="0.25"/>
    <row r="9027" customFormat="1" x14ac:dyDescent="0.25"/>
    <row r="9028" customFormat="1" x14ac:dyDescent="0.25"/>
    <row r="9029" customFormat="1" x14ac:dyDescent="0.25"/>
    <row r="9030" customFormat="1" x14ac:dyDescent="0.25"/>
    <row r="9031" customFormat="1" x14ac:dyDescent="0.25"/>
    <row r="9032" customFormat="1" x14ac:dyDescent="0.25"/>
    <row r="9033" customFormat="1" x14ac:dyDescent="0.25"/>
    <row r="9034" customFormat="1" x14ac:dyDescent="0.25"/>
    <row r="9035" customFormat="1" x14ac:dyDescent="0.25"/>
    <row r="9036" customFormat="1" x14ac:dyDescent="0.25"/>
    <row r="9037" customFormat="1" x14ac:dyDescent="0.25"/>
    <row r="9038" customFormat="1" x14ac:dyDescent="0.25"/>
    <row r="9039" customFormat="1" x14ac:dyDescent="0.25"/>
    <row r="9040" customFormat="1" x14ac:dyDescent="0.25"/>
    <row r="9041" customFormat="1" x14ac:dyDescent="0.25"/>
    <row r="9042" customFormat="1" x14ac:dyDescent="0.25"/>
    <row r="9043" customFormat="1" x14ac:dyDescent="0.25"/>
    <row r="9044" customFormat="1" x14ac:dyDescent="0.25"/>
    <row r="9045" customFormat="1" x14ac:dyDescent="0.25"/>
    <row r="9046" customFormat="1" x14ac:dyDescent="0.25"/>
    <row r="9047" customFormat="1" x14ac:dyDescent="0.25"/>
    <row r="9048" customFormat="1" x14ac:dyDescent="0.25"/>
    <row r="9049" customFormat="1" x14ac:dyDescent="0.25"/>
    <row r="9050" customFormat="1" x14ac:dyDescent="0.25"/>
    <row r="9051" customFormat="1" x14ac:dyDescent="0.25"/>
    <row r="9052" customFormat="1" x14ac:dyDescent="0.25"/>
    <row r="9053" customFormat="1" x14ac:dyDescent="0.25"/>
    <row r="9054" customFormat="1" x14ac:dyDescent="0.25"/>
    <row r="9055" customFormat="1" x14ac:dyDescent="0.25"/>
    <row r="9056" customFormat="1" x14ac:dyDescent="0.25"/>
    <row r="9057" customFormat="1" x14ac:dyDescent="0.25"/>
    <row r="9058" customFormat="1" x14ac:dyDescent="0.25"/>
    <row r="9059" customFormat="1" x14ac:dyDescent="0.25"/>
    <row r="9060" customFormat="1" x14ac:dyDescent="0.25"/>
    <row r="9061" customFormat="1" x14ac:dyDescent="0.25"/>
    <row r="9062" customFormat="1" x14ac:dyDescent="0.25"/>
    <row r="9063" customFormat="1" x14ac:dyDescent="0.25"/>
    <row r="9064" customFormat="1" x14ac:dyDescent="0.25"/>
    <row r="9065" customFormat="1" x14ac:dyDescent="0.25"/>
    <row r="9066" customFormat="1" x14ac:dyDescent="0.25"/>
    <row r="9067" customFormat="1" x14ac:dyDescent="0.25"/>
    <row r="9068" customFormat="1" x14ac:dyDescent="0.25"/>
    <row r="9069" customFormat="1" x14ac:dyDescent="0.25"/>
    <row r="9070" customFormat="1" x14ac:dyDescent="0.25"/>
    <row r="9071" customFormat="1" x14ac:dyDescent="0.25"/>
    <row r="9072" customFormat="1" x14ac:dyDescent="0.25"/>
    <row r="9073" customFormat="1" x14ac:dyDescent="0.25"/>
    <row r="9074" customFormat="1" x14ac:dyDescent="0.25"/>
    <row r="9075" customFormat="1" x14ac:dyDescent="0.25"/>
    <row r="9076" customFormat="1" x14ac:dyDescent="0.25"/>
    <row r="9077" customFormat="1" x14ac:dyDescent="0.25"/>
    <row r="9078" customFormat="1" x14ac:dyDescent="0.25"/>
    <row r="9079" customFormat="1" x14ac:dyDescent="0.25"/>
    <row r="9080" customFormat="1" x14ac:dyDescent="0.25"/>
    <row r="9081" customFormat="1" x14ac:dyDescent="0.25"/>
    <row r="9082" customFormat="1" x14ac:dyDescent="0.25"/>
    <row r="9083" customFormat="1" x14ac:dyDescent="0.25"/>
    <row r="9084" customFormat="1" x14ac:dyDescent="0.25"/>
    <row r="9085" customFormat="1" x14ac:dyDescent="0.25"/>
    <row r="9086" customFormat="1" x14ac:dyDescent="0.25"/>
    <row r="9087" customFormat="1" x14ac:dyDescent="0.25"/>
    <row r="9088" customFormat="1" x14ac:dyDescent="0.25"/>
    <row r="9089" customFormat="1" x14ac:dyDescent="0.25"/>
    <row r="9090" customFormat="1" x14ac:dyDescent="0.25"/>
    <row r="9091" customFormat="1" x14ac:dyDescent="0.25"/>
    <row r="9092" customFormat="1" x14ac:dyDescent="0.25"/>
    <row r="9093" customFormat="1" x14ac:dyDescent="0.25"/>
    <row r="9094" customFormat="1" x14ac:dyDescent="0.25"/>
    <row r="9095" customFormat="1" x14ac:dyDescent="0.25"/>
    <row r="9096" customFormat="1" x14ac:dyDescent="0.25"/>
    <row r="9097" customFormat="1" x14ac:dyDescent="0.25"/>
    <row r="9098" customFormat="1" x14ac:dyDescent="0.25"/>
    <row r="9099" customFormat="1" x14ac:dyDescent="0.25"/>
    <row r="9100" customFormat="1" x14ac:dyDescent="0.25"/>
    <row r="9101" customFormat="1" x14ac:dyDescent="0.25"/>
    <row r="9102" customFormat="1" x14ac:dyDescent="0.25"/>
    <row r="9103" customFormat="1" x14ac:dyDescent="0.25"/>
    <row r="9104" customFormat="1" x14ac:dyDescent="0.25"/>
    <row r="9105" customFormat="1" x14ac:dyDescent="0.25"/>
    <row r="9106" customFormat="1" x14ac:dyDescent="0.25"/>
    <row r="9107" customFormat="1" x14ac:dyDescent="0.25"/>
    <row r="9108" customFormat="1" x14ac:dyDescent="0.25"/>
    <row r="9109" customFormat="1" x14ac:dyDescent="0.25"/>
    <row r="9110" customFormat="1" x14ac:dyDescent="0.25"/>
    <row r="9111" customFormat="1" x14ac:dyDescent="0.25"/>
    <row r="9112" customFormat="1" x14ac:dyDescent="0.25"/>
    <row r="9113" customFormat="1" x14ac:dyDescent="0.25"/>
    <row r="9114" customFormat="1" x14ac:dyDescent="0.25"/>
    <row r="9115" customFormat="1" x14ac:dyDescent="0.25"/>
    <row r="9116" customFormat="1" x14ac:dyDescent="0.25"/>
    <row r="9117" customFormat="1" x14ac:dyDescent="0.25"/>
    <row r="9118" customFormat="1" x14ac:dyDescent="0.25"/>
    <row r="9119" customFormat="1" x14ac:dyDescent="0.25"/>
    <row r="9120" customFormat="1" x14ac:dyDescent="0.25"/>
    <row r="9121" customFormat="1" x14ac:dyDescent="0.25"/>
    <row r="9122" customFormat="1" x14ac:dyDescent="0.25"/>
    <row r="9123" customFormat="1" x14ac:dyDescent="0.25"/>
    <row r="9124" customFormat="1" x14ac:dyDescent="0.25"/>
    <row r="9125" customFormat="1" x14ac:dyDescent="0.25"/>
    <row r="9126" customFormat="1" x14ac:dyDescent="0.25"/>
    <row r="9127" customFormat="1" x14ac:dyDescent="0.25"/>
    <row r="9128" customFormat="1" x14ac:dyDescent="0.25"/>
    <row r="9129" customFormat="1" x14ac:dyDescent="0.25"/>
    <row r="9130" customFormat="1" x14ac:dyDescent="0.25"/>
    <row r="9131" customFormat="1" x14ac:dyDescent="0.25"/>
    <row r="9132" customFormat="1" x14ac:dyDescent="0.25"/>
    <row r="9133" customFormat="1" x14ac:dyDescent="0.25"/>
    <row r="9134" customFormat="1" x14ac:dyDescent="0.25"/>
    <row r="9135" customFormat="1" x14ac:dyDescent="0.25"/>
    <row r="9136" customFormat="1" x14ac:dyDescent="0.25"/>
    <row r="9137" customFormat="1" x14ac:dyDescent="0.25"/>
    <row r="9138" customFormat="1" x14ac:dyDescent="0.25"/>
    <row r="9139" customFormat="1" x14ac:dyDescent="0.25"/>
    <row r="9140" customFormat="1" x14ac:dyDescent="0.25"/>
    <row r="9141" customFormat="1" x14ac:dyDescent="0.25"/>
    <row r="9142" customFormat="1" x14ac:dyDescent="0.25"/>
    <row r="9143" customFormat="1" x14ac:dyDescent="0.25"/>
    <row r="9144" customFormat="1" x14ac:dyDescent="0.25"/>
    <row r="9145" customFormat="1" x14ac:dyDescent="0.25"/>
    <row r="9146" customFormat="1" x14ac:dyDescent="0.25"/>
    <row r="9147" customFormat="1" x14ac:dyDescent="0.25"/>
    <row r="9148" customFormat="1" x14ac:dyDescent="0.25"/>
    <row r="9149" customFormat="1" x14ac:dyDescent="0.25"/>
    <row r="9150" customFormat="1" x14ac:dyDescent="0.25"/>
    <row r="9151" customFormat="1" x14ac:dyDescent="0.25"/>
    <row r="9152" customFormat="1" x14ac:dyDescent="0.25"/>
    <row r="9153" customFormat="1" x14ac:dyDescent="0.25"/>
    <row r="9154" customFormat="1" x14ac:dyDescent="0.25"/>
    <row r="9155" customFormat="1" x14ac:dyDescent="0.25"/>
    <row r="9156" customFormat="1" x14ac:dyDescent="0.25"/>
    <row r="9157" customFormat="1" x14ac:dyDescent="0.25"/>
    <row r="9158" customFormat="1" x14ac:dyDescent="0.25"/>
    <row r="9159" customFormat="1" x14ac:dyDescent="0.25"/>
    <row r="9160" customFormat="1" x14ac:dyDescent="0.25"/>
    <row r="9161" customFormat="1" x14ac:dyDescent="0.25"/>
    <row r="9162" customFormat="1" x14ac:dyDescent="0.25"/>
    <row r="9163" customFormat="1" x14ac:dyDescent="0.25"/>
    <row r="9164" customFormat="1" x14ac:dyDescent="0.25"/>
    <row r="9165" customFormat="1" x14ac:dyDescent="0.25"/>
    <row r="9166" customFormat="1" x14ac:dyDescent="0.25"/>
    <row r="9167" customFormat="1" x14ac:dyDescent="0.25"/>
    <row r="9168" customFormat="1" x14ac:dyDescent="0.25"/>
    <row r="9169" customFormat="1" x14ac:dyDescent="0.25"/>
    <row r="9170" customFormat="1" x14ac:dyDescent="0.25"/>
    <row r="9171" customFormat="1" x14ac:dyDescent="0.25"/>
    <row r="9172" customFormat="1" x14ac:dyDescent="0.25"/>
    <row r="9173" customFormat="1" x14ac:dyDescent="0.25"/>
    <row r="9174" customFormat="1" x14ac:dyDescent="0.25"/>
    <row r="9175" customFormat="1" x14ac:dyDescent="0.25"/>
    <row r="9176" customFormat="1" x14ac:dyDescent="0.25"/>
    <row r="9177" customFormat="1" x14ac:dyDescent="0.25"/>
    <row r="9178" customFormat="1" x14ac:dyDescent="0.25"/>
    <row r="9179" customFormat="1" x14ac:dyDescent="0.25"/>
    <row r="9180" customFormat="1" x14ac:dyDescent="0.25"/>
    <row r="9181" customFormat="1" x14ac:dyDescent="0.25"/>
    <row r="9182" customFormat="1" x14ac:dyDescent="0.25"/>
    <row r="9183" customFormat="1" x14ac:dyDescent="0.25"/>
    <row r="9184" customFormat="1" x14ac:dyDescent="0.25"/>
    <row r="9185" customFormat="1" x14ac:dyDescent="0.25"/>
    <row r="9186" customFormat="1" x14ac:dyDescent="0.25"/>
    <row r="9187" customFormat="1" x14ac:dyDescent="0.25"/>
    <row r="9188" customFormat="1" x14ac:dyDescent="0.25"/>
    <row r="9189" customFormat="1" x14ac:dyDescent="0.25"/>
    <row r="9190" customFormat="1" x14ac:dyDescent="0.25"/>
    <row r="9191" customFormat="1" x14ac:dyDescent="0.25"/>
    <row r="9192" customFormat="1" x14ac:dyDescent="0.25"/>
    <row r="9193" customFormat="1" x14ac:dyDescent="0.25"/>
    <row r="9194" customFormat="1" x14ac:dyDescent="0.25"/>
    <row r="9195" customFormat="1" x14ac:dyDescent="0.25"/>
    <row r="9196" customFormat="1" x14ac:dyDescent="0.25"/>
    <row r="9197" customFormat="1" x14ac:dyDescent="0.25"/>
    <row r="9198" customFormat="1" x14ac:dyDescent="0.25"/>
    <row r="9199" customFormat="1" x14ac:dyDescent="0.25"/>
    <row r="9200" customFormat="1" x14ac:dyDescent="0.25"/>
    <row r="9201" customFormat="1" x14ac:dyDescent="0.25"/>
    <row r="9202" customFormat="1" x14ac:dyDescent="0.25"/>
    <row r="9203" customFormat="1" x14ac:dyDescent="0.25"/>
    <row r="9204" customFormat="1" x14ac:dyDescent="0.25"/>
    <row r="9205" customFormat="1" x14ac:dyDescent="0.25"/>
    <row r="9206" customFormat="1" x14ac:dyDescent="0.25"/>
    <row r="9207" customFormat="1" x14ac:dyDescent="0.25"/>
    <row r="9208" customFormat="1" x14ac:dyDescent="0.25"/>
    <row r="9209" customFormat="1" x14ac:dyDescent="0.25"/>
    <row r="9210" customFormat="1" x14ac:dyDescent="0.25"/>
    <row r="9211" customFormat="1" x14ac:dyDescent="0.25"/>
    <row r="9212" customFormat="1" x14ac:dyDescent="0.25"/>
    <row r="9213" customFormat="1" x14ac:dyDescent="0.25"/>
    <row r="9214" customFormat="1" x14ac:dyDescent="0.25"/>
    <row r="9215" customFormat="1" x14ac:dyDescent="0.25"/>
    <row r="9216" customFormat="1" x14ac:dyDescent="0.25"/>
    <row r="9217" customFormat="1" x14ac:dyDescent="0.25"/>
    <row r="9218" customFormat="1" x14ac:dyDescent="0.25"/>
    <row r="9219" customFormat="1" x14ac:dyDescent="0.25"/>
    <row r="9220" customFormat="1" x14ac:dyDescent="0.25"/>
    <row r="9221" customFormat="1" x14ac:dyDescent="0.25"/>
    <row r="9222" customFormat="1" x14ac:dyDescent="0.25"/>
    <row r="9223" customFormat="1" x14ac:dyDescent="0.25"/>
    <row r="9224" customFormat="1" x14ac:dyDescent="0.25"/>
    <row r="9225" customFormat="1" x14ac:dyDescent="0.25"/>
    <row r="9226" customFormat="1" x14ac:dyDescent="0.25"/>
    <row r="9227" customFormat="1" x14ac:dyDescent="0.25"/>
    <row r="9228" customFormat="1" x14ac:dyDescent="0.25"/>
    <row r="9229" customFormat="1" x14ac:dyDescent="0.25"/>
    <row r="9230" customFormat="1" x14ac:dyDescent="0.25"/>
    <row r="9231" customFormat="1" x14ac:dyDescent="0.25"/>
    <row r="9232" customFormat="1" x14ac:dyDescent="0.25"/>
    <row r="9233" customFormat="1" x14ac:dyDescent="0.25"/>
    <row r="9234" customFormat="1" x14ac:dyDescent="0.25"/>
    <row r="9235" customFormat="1" x14ac:dyDescent="0.25"/>
    <row r="9236" customFormat="1" x14ac:dyDescent="0.25"/>
    <row r="9237" customFormat="1" x14ac:dyDescent="0.25"/>
    <row r="9238" customFormat="1" x14ac:dyDescent="0.25"/>
    <row r="9239" customFormat="1" x14ac:dyDescent="0.25"/>
    <row r="9240" customFormat="1" x14ac:dyDescent="0.25"/>
    <row r="9241" customFormat="1" x14ac:dyDescent="0.25"/>
    <row r="9242" customFormat="1" x14ac:dyDescent="0.25"/>
    <row r="9243" customFormat="1" x14ac:dyDescent="0.25"/>
    <row r="9244" customFormat="1" x14ac:dyDescent="0.25"/>
    <row r="9245" customFormat="1" x14ac:dyDescent="0.25"/>
    <row r="9246" customFormat="1" x14ac:dyDescent="0.25"/>
    <row r="9247" customFormat="1" x14ac:dyDescent="0.25"/>
    <row r="9248" customFormat="1" x14ac:dyDescent="0.25"/>
    <row r="9249" customFormat="1" x14ac:dyDescent="0.25"/>
    <row r="9250" customFormat="1" x14ac:dyDescent="0.25"/>
    <row r="9251" customFormat="1" x14ac:dyDescent="0.25"/>
    <row r="9252" customFormat="1" x14ac:dyDescent="0.25"/>
    <row r="9253" customFormat="1" x14ac:dyDescent="0.25"/>
    <row r="9254" customFormat="1" x14ac:dyDescent="0.25"/>
    <row r="9255" customFormat="1" x14ac:dyDescent="0.25"/>
    <row r="9256" customFormat="1" x14ac:dyDescent="0.25"/>
    <row r="9257" customFormat="1" x14ac:dyDescent="0.25"/>
    <row r="9258" customFormat="1" x14ac:dyDescent="0.25"/>
    <row r="9259" customFormat="1" x14ac:dyDescent="0.25"/>
    <row r="9260" customFormat="1" x14ac:dyDescent="0.25"/>
    <row r="9261" customFormat="1" x14ac:dyDescent="0.25"/>
    <row r="9262" customFormat="1" x14ac:dyDescent="0.25"/>
    <row r="9263" customFormat="1" x14ac:dyDescent="0.25"/>
    <row r="9264" customFormat="1" x14ac:dyDescent="0.25"/>
    <row r="9265" customFormat="1" x14ac:dyDescent="0.25"/>
    <row r="9266" customFormat="1" x14ac:dyDescent="0.25"/>
    <row r="9267" customFormat="1" x14ac:dyDescent="0.25"/>
    <row r="9268" customFormat="1" x14ac:dyDescent="0.25"/>
    <row r="9269" customFormat="1" x14ac:dyDescent="0.25"/>
    <row r="9270" customFormat="1" x14ac:dyDescent="0.25"/>
    <row r="9271" customFormat="1" x14ac:dyDescent="0.25"/>
    <row r="9272" customFormat="1" x14ac:dyDescent="0.25"/>
    <row r="9273" customFormat="1" x14ac:dyDescent="0.25"/>
    <row r="9274" customFormat="1" x14ac:dyDescent="0.25"/>
    <row r="9275" customFormat="1" x14ac:dyDescent="0.25"/>
    <row r="9276" customFormat="1" x14ac:dyDescent="0.25"/>
    <row r="9277" customFormat="1" x14ac:dyDescent="0.25"/>
    <row r="9278" customFormat="1" x14ac:dyDescent="0.25"/>
    <row r="9279" customFormat="1" x14ac:dyDescent="0.25"/>
    <row r="9280" customFormat="1" x14ac:dyDescent="0.25"/>
    <row r="9281" customFormat="1" x14ac:dyDescent="0.25"/>
    <row r="9282" customFormat="1" x14ac:dyDescent="0.25"/>
    <row r="9283" customFormat="1" x14ac:dyDescent="0.25"/>
    <row r="9284" customFormat="1" x14ac:dyDescent="0.25"/>
    <row r="9285" customFormat="1" x14ac:dyDescent="0.25"/>
    <row r="9286" customFormat="1" x14ac:dyDescent="0.25"/>
    <row r="9287" customFormat="1" x14ac:dyDescent="0.25"/>
    <row r="9288" customFormat="1" x14ac:dyDescent="0.25"/>
    <row r="9289" customFormat="1" x14ac:dyDescent="0.25"/>
    <row r="9290" customFormat="1" x14ac:dyDescent="0.25"/>
    <row r="9291" customFormat="1" x14ac:dyDescent="0.25"/>
    <row r="9292" customFormat="1" x14ac:dyDescent="0.25"/>
    <row r="9293" customFormat="1" x14ac:dyDescent="0.25"/>
    <row r="9294" customFormat="1" x14ac:dyDescent="0.25"/>
    <row r="9295" customFormat="1" x14ac:dyDescent="0.25"/>
    <row r="9296" customFormat="1" x14ac:dyDescent="0.25"/>
    <row r="9297" customFormat="1" x14ac:dyDescent="0.25"/>
    <row r="9298" customFormat="1" x14ac:dyDescent="0.25"/>
    <row r="9299" customFormat="1" x14ac:dyDescent="0.25"/>
    <row r="9300" customFormat="1" x14ac:dyDescent="0.25"/>
    <row r="9301" customFormat="1" x14ac:dyDescent="0.25"/>
    <row r="9302" customFormat="1" x14ac:dyDescent="0.25"/>
    <row r="9303" customFormat="1" x14ac:dyDescent="0.25"/>
    <row r="9304" customFormat="1" x14ac:dyDescent="0.25"/>
    <row r="9305" customFormat="1" x14ac:dyDescent="0.25"/>
    <row r="9306" customFormat="1" x14ac:dyDescent="0.25"/>
    <row r="9307" customFormat="1" x14ac:dyDescent="0.25"/>
    <row r="9308" customFormat="1" x14ac:dyDescent="0.25"/>
    <row r="9309" customFormat="1" x14ac:dyDescent="0.25"/>
    <row r="9310" customFormat="1" x14ac:dyDescent="0.25"/>
    <row r="9311" customFormat="1" x14ac:dyDescent="0.25"/>
    <row r="9312" customFormat="1" x14ac:dyDescent="0.25"/>
    <row r="9313" customFormat="1" x14ac:dyDescent="0.25"/>
    <row r="9314" customFormat="1" x14ac:dyDescent="0.25"/>
    <row r="9315" customFormat="1" x14ac:dyDescent="0.25"/>
    <row r="9316" customFormat="1" x14ac:dyDescent="0.25"/>
    <row r="9317" customFormat="1" x14ac:dyDescent="0.25"/>
    <row r="9318" customFormat="1" x14ac:dyDescent="0.25"/>
    <row r="9319" customFormat="1" x14ac:dyDescent="0.25"/>
    <row r="9320" customFormat="1" x14ac:dyDescent="0.25"/>
    <row r="9321" customFormat="1" x14ac:dyDescent="0.25"/>
    <row r="9322" customFormat="1" x14ac:dyDescent="0.25"/>
    <row r="9323" customFormat="1" x14ac:dyDescent="0.25"/>
    <row r="9324" customFormat="1" x14ac:dyDescent="0.25"/>
    <row r="9325" customFormat="1" x14ac:dyDescent="0.25"/>
    <row r="9326" customFormat="1" x14ac:dyDescent="0.25"/>
    <row r="9327" customFormat="1" x14ac:dyDescent="0.25"/>
    <row r="9328" customFormat="1" x14ac:dyDescent="0.25"/>
    <row r="9329" customFormat="1" x14ac:dyDescent="0.25"/>
    <row r="9330" customFormat="1" x14ac:dyDescent="0.25"/>
    <row r="9331" customFormat="1" x14ac:dyDescent="0.25"/>
    <row r="9332" customFormat="1" x14ac:dyDescent="0.25"/>
    <row r="9333" customFormat="1" x14ac:dyDescent="0.25"/>
    <row r="9334" customFormat="1" x14ac:dyDescent="0.25"/>
    <row r="9335" customFormat="1" x14ac:dyDescent="0.25"/>
    <row r="9336" customFormat="1" x14ac:dyDescent="0.25"/>
    <row r="9337" customFormat="1" x14ac:dyDescent="0.25"/>
    <row r="9338" customFormat="1" x14ac:dyDescent="0.25"/>
    <row r="9339" customFormat="1" x14ac:dyDescent="0.25"/>
    <row r="9340" customFormat="1" x14ac:dyDescent="0.25"/>
    <row r="9341" customFormat="1" x14ac:dyDescent="0.25"/>
    <row r="9342" customFormat="1" x14ac:dyDescent="0.25"/>
    <row r="9343" customFormat="1" x14ac:dyDescent="0.25"/>
    <row r="9344" customFormat="1" x14ac:dyDescent="0.25"/>
    <row r="9345" customFormat="1" x14ac:dyDescent="0.25"/>
    <row r="9346" customFormat="1" x14ac:dyDescent="0.25"/>
    <row r="9347" customFormat="1" x14ac:dyDescent="0.25"/>
    <row r="9348" customFormat="1" x14ac:dyDescent="0.25"/>
    <row r="9349" customFormat="1" x14ac:dyDescent="0.25"/>
    <row r="9350" customFormat="1" x14ac:dyDescent="0.25"/>
    <row r="9351" customFormat="1" x14ac:dyDescent="0.25"/>
    <row r="9352" customFormat="1" x14ac:dyDescent="0.25"/>
    <row r="9353" customFormat="1" x14ac:dyDescent="0.25"/>
    <row r="9354" customFormat="1" x14ac:dyDescent="0.25"/>
    <row r="9355" customFormat="1" x14ac:dyDescent="0.25"/>
    <row r="9356" customFormat="1" x14ac:dyDescent="0.25"/>
    <row r="9357" customFormat="1" x14ac:dyDescent="0.25"/>
    <row r="9358" customFormat="1" x14ac:dyDescent="0.25"/>
    <row r="9359" customFormat="1" x14ac:dyDescent="0.25"/>
    <row r="9360" customFormat="1" x14ac:dyDescent="0.25"/>
    <row r="9361" customFormat="1" x14ac:dyDescent="0.25"/>
    <row r="9362" customFormat="1" x14ac:dyDescent="0.25"/>
    <row r="9363" customFormat="1" x14ac:dyDescent="0.25"/>
    <row r="9364" customFormat="1" x14ac:dyDescent="0.25"/>
    <row r="9365" customFormat="1" x14ac:dyDescent="0.25"/>
    <row r="9366" customFormat="1" x14ac:dyDescent="0.25"/>
    <row r="9367" customFormat="1" x14ac:dyDescent="0.25"/>
    <row r="9368" customFormat="1" x14ac:dyDescent="0.25"/>
    <row r="9369" customFormat="1" x14ac:dyDescent="0.25"/>
    <row r="9370" customFormat="1" x14ac:dyDescent="0.25"/>
    <row r="9371" customFormat="1" x14ac:dyDescent="0.25"/>
    <row r="9372" customFormat="1" x14ac:dyDescent="0.25"/>
    <row r="9373" customFormat="1" x14ac:dyDescent="0.25"/>
    <row r="9374" customFormat="1" x14ac:dyDescent="0.25"/>
    <row r="9375" customFormat="1" x14ac:dyDescent="0.25"/>
    <row r="9376" customFormat="1" x14ac:dyDescent="0.25"/>
    <row r="9377" customFormat="1" x14ac:dyDescent="0.25"/>
    <row r="9378" customFormat="1" x14ac:dyDescent="0.25"/>
    <row r="9379" customFormat="1" x14ac:dyDescent="0.25"/>
    <row r="9380" customFormat="1" x14ac:dyDescent="0.25"/>
    <row r="9381" customFormat="1" x14ac:dyDescent="0.25"/>
    <row r="9382" customFormat="1" x14ac:dyDescent="0.25"/>
    <row r="9383" customFormat="1" x14ac:dyDescent="0.25"/>
    <row r="9384" customFormat="1" x14ac:dyDescent="0.25"/>
    <row r="9385" customFormat="1" x14ac:dyDescent="0.25"/>
    <row r="9386" customFormat="1" x14ac:dyDescent="0.25"/>
    <row r="9387" customFormat="1" x14ac:dyDescent="0.25"/>
    <row r="9388" customFormat="1" x14ac:dyDescent="0.25"/>
    <row r="9389" customFormat="1" x14ac:dyDescent="0.25"/>
    <row r="9390" customFormat="1" x14ac:dyDescent="0.25"/>
    <row r="9391" customFormat="1" x14ac:dyDescent="0.25"/>
    <row r="9392" customFormat="1" x14ac:dyDescent="0.25"/>
    <row r="9393" customFormat="1" x14ac:dyDescent="0.25"/>
    <row r="9394" customFormat="1" x14ac:dyDescent="0.25"/>
    <row r="9395" customFormat="1" x14ac:dyDescent="0.25"/>
    <row r="9396" customFormat="1" x14ac:dyDescent="0.25"/>
    <row r="9397" customFormat="1" x14ac:dyDescent="0.25"/>
    <row r="9398" customFormat="1" x14ac:dyDescent="0.25"/>
    <row r="9399" customFormat="1" x14ac:dyDescent="0.25"/>
    <row r="9400" customFormat="1" x14ac:dyDescent="0.25"/>
    <row r="9401" customFormat="1" x14ac:dyDescent="0.25"/>
    <row r="9402" customFormat="1" x14ac:dyDescent="0.25"/>
    <row r="9403" customFormat="1" x14ac:dyDescent="0.25"/>
    <row r="9404" customFormat="1" x14ac:dyDescent="0.25"/>
    <row r="9405" customFormat="1" x14ac:dyDescent="0.25"/>
    <row r="9406" customFormat="1" x14ac:dyDescent="0.25"/>
    <row r="9407" customFormat="1" x14ac:dyDescent="0.25"/>
    <row r="9408" customFormat="1" x14ac:dyDescent="0.25"/>
    <row r="9409" customFormat="1" x14ac:dyDescent="0.25"/>
    <row r="9410" customFormat="1" x14ac:dyDescent="0.25"/>
    <row r="9411" customFormat="1" x14ac:dyDescent="0.25"/>
    <row r="9412" customFormat="1" x14ac:dyDescent="0.25"/>
    <row r="9413" customFormat="1" x14ac:dyDescent="0.25"/>
    <row r="9414" customFormat="1" x14ac:dyDescent="0.25"/>
    <row r="9415" customFormat="1" x14ac:dyDescent="0.25"/>
    <row r="9416" customFormat="1" x14ac:dyDescent="0.25"/>
    <row r="9417" customFormat="1" x14ac:dyDescent="0.25"/>
    <row r="9418" customFormat="1" x14ac:dyDescent="0.25"/>
    <row r="9419" customFormat="1" x14ac:dyDescent="0.25"/>
    <row r="9420" customFormat="1" x14ac:dyDescent="0.25"/>
    <row r="9421" customFormat="1" x14ac:dyDescent="0.25"/>
    <row r="9422" customFormat="1" x14ac:dyDescent="0.25"/>
    <row r="9423" customFormat="1" x14ac:dyDescent="0.25"/>
    <row r="9424" customFormat="1" x14ac:dyDescent="0.25"/>
    <row r="9425" customFormat="1" x14ac:dyDescent="0.25"/>
    <row r="9426" customFormat="1" x14ac:dyDescent="0.25"/>
    <row r="9427" customFormat="1" x14ac:dyDescent="0.25"/>
    <row r="9428" customFormat="1" x14ac:dyDescent="0.25"/>
    <row r="9429" customFormat="1" x14ac:dyDescent="0.25"/>
    <row r="9430" customFormat="1" x14ac:dyDescent="0.25"/>
    <row r="9431" customFormat="1" x14ac:dyDescent="0.25"/>
    <row r="9432" customFormat="1" x14ac:dyDescent="0.25"/>
    <row r="9433" customFormat="1" x14ac:dyDescent="0.25"/>
    <row r="9434" customFormat="1" x14ac:dyDescent="0.25"/>
    <row r="9435" customFormat="1" x14ac:dyDescent="0.25"/>
    <row r="9436" customFormat="1" x14ac:dyDescent="0.25"/>
    <row r="9437" customFormat="1" x14ac:dyDescent="0.25"/>
    <row r="9438" customFormat="1" x14ac:dyDescent="0.25"/>
    <row r="9439" customFormat="1" x14ac:dyDescent="0.25"/>
    <row r="9440" customFormat="1" x14ac:dyDescent="0.25"/>
    <row r="9441" customFormat="1" x14ac:dyDescent="0.25"/>
    <row r="9442" customFormat="1" x14ac:dyDescent="0.25"/>
    <row r="9443" customFormat="1" x14ac:dyDescent="0.25"/>
    <row r="9444" customFormat="1" x14ac:dyDescent="0.25"/>
    <row r="9445" customFormat="1" x14ac:dyDescent="0.25"/>
    <row r="9446" customFormat="1" x14ac:dyDescent="0.25"/>
    <row r="9447" customFormat="1" x14ac:dyDescent="0.25"/>
    <row r="9448" customFormat="1" x14ac:dyDescent="0.25"/>
    <row r="9449" customFormat="1" x14ac:dyDescent="0.25"/>
    <row r="9450" customFormat="1" x14ac:dyDescent="0.25"/>
    <row r="9451" customFormat="1" x14ac:dyDescent="0.25"/>
    <row r="9452" customFormat="1" x14ac:dyDescent="0.25"/>
    <row r="9453" customFormat="1" x14ac:dyDescent="0.25"/>
    <row r="9454" customFormat="1" x14ac:dyDescent="0.25"/>
    <row r="9455" customFormat="1" x14ac:dyDescent="0.25"/>
    <row r="9456" customFormat="1" x14ac:dyDescent="0.25"/>
    <row r="9457" customFormat="1" x14ac:dyDescent="0.25"/>
    <row r="9458" customFormat="1" x14ac:dyDescent="0.25"/>
    <row r="9459" customFormat="1" x14ac:dyDescent="0.25"/>
    <row r="9460" customFormat="1" x14ac:dyDescent="0.25"/>
    <row r="9461" customFormat="1" x14ac:dyDescent="0.25"/>
    <row r="9462" customFormat="1" x14ac:dyDescent="0.25"/>
    <row r="9463" customFormat="1" x14ac:dyDescent="0.25"/>
    <row r="9464" customFormat="1" x14ac:dyDescent="0.25"/>
    <row r="9465" customFormat="1" x14ac:dyDescent="0.25"/>
    <row r="9466" customFormat="1" x14ac:dyDescent="0.25"/>
    <row r="9467" customFormat="1" x14ac:dyDescent="0.25"/>
    <row r="9468" customFormat="1" x14ac:dyDescent="0.25"/>
    <row r="9469" customFormat="1" x14ac:dyDescent="0.25"/>
    <row r="9470" customFormat="1" x14ac:dyDescent="0.25"/>
    <row r="9471" customFormat="1" x14ac:dyDescent="0.25"/>
    <row r="9472" customFormat="1" x14ac:dyDescent="0.25"/>
    <row r="9473" customFormat="1" x14ac:dyDescent="0.25"/>
    <row r="9474" customFormat="1" x14ac:dyDescent="0.25"/>
    <row r="9475" customFormat="1" x14ac:dyDescent="0.25"/>
    <row r="9476" customFormat="1" x14ac:dyDescent="0.25"/>
    <row r="9477" customFormat="1" x14ac:dyDescent="0.25"/>
    <row r="9478" customFormat="1" x14ac:dyDescent="0.25"/>
    <row r="9479" customFormat="1" x14ac:dyDescent="0.25"/>
    <row r="9480" customFormat="1" x14ac:dyDescent="0.25"/>
    <row r="9481" customFormat="1" x14ac:dyDescent="0.25"/>
    <row r="9482" customFormat="1" x14ac:dyDescent="0.25"/>
    <row r="9483" customFormat="1" x14ac:dyDescent="0.25"/>
    <row r="9484" customFormat="1" x14ac:dyDescent="0.25"/>
    <row r="9485" customFormat="1" x14ac:dyDescent="0.25"/>
    <row r="9486" customFormat="1" x14ac:dyDescent="0.25"/>
    <row r="9487" customFormat="1" x14ac:dyDescent="0.25"/>
    <row r="9488" customFormat="1" x14ac:dyDescent="0.25"/>
    <row r="9489" customFormat="1" x14ac:dyDescent="0.25"/>
    <row r="9490" customFormat="1" x14ac:dyDescent="0.25"/>
    <row r="9491" customFormat="1" x14ac:dyDescent="0.25"/>
    <row r="9492" customFormat="1" x14ac:dyDescent="0.25"/>
    <row r="9493" customFormat="1" x14ac:dyDescent="0.25"/>
    <row r="9494" customFormat="1" x14ac:dyDescent="0.25"/>
    <row r="9495" customFormat="1" x14ac:dyDescent="0.25"/>
    <row r="9496" customFormat="1" x14ac:dyDescent="0.25"/>
    <row r="9497" customFormat="1" x14ac:dyDescent="0.25"/>
    <row r="9498" customFormat="1" x14ac:dyDescent="0.25"/>
    <row r="9499" customFormat="1" x14ac:dyDescent="0.25"/>
    <row r="9500" customFormat="1" x14ac:dyDescent="0.25"/>
    <row r="9501" customFormat="1" x14ac:dyDescent="0.25"/>
    <row r="9502" customFormat="1" x14ac:dyDescent="0.25"/>
    <row r="9503" customFormat="1" x14ac:dyDescent="0.25"/>
    <row r="9504" customFormat="1" x14ac:dyDescent="0.25"/>
    <row r="9505" customFormat="1" x14ac:dyDescent="0.25"/>
    <row r="9506" customFormat="1" x14ac:dyDescent="0.25"/>
    <row r="9507" customFormat="1" x14ac:dyDescent="0.25"/>
    <row r="9508" customFormat="1" x14ac:dyDescent="0.25"/>
    <row r="9509" customFormat="1" x14ac:dyDescent="0.25"/>
    <row r="9510" customFormat="1" x14ac:dyDescent="0.25"/>
    <row r="9511" customFormat="1" x14ac:dyDescent="0.25"/>
    <row r="9512" customFormat="1" x14ac:dyDescent="0.25"/>
    <row r="9513" customFormat="1" x14ac:dyDescent="0.25"/>
    <row r="9514" customFormat="1" x14ac:dyDescent="0.25"/>
    <row r="9515" customFormat="1" x14ac:dyDescent="0.25"/>
    <row r="9516" customFormat="1" x14ac:dyDescent="0.25"/>
    <row r="9517" customFormat="1" x14ac:dyDescent="0.25"/>
    <row r="9518" customFormat="1" x14ac:dyDescent="0.25"/>
    <row r="9519" customFormat="1" x14ac:dyDescent="0.25"/>
    <row r="9520" customFormat="1" x14ac:dyDescent="0.25"/>
    <row r="9521" customFormat="1" x14ac:dyDescent="0.25"/>
    <row r="9522" customFormat="1" x14ac:dyDescent="0.25"/>
    <row r="9523" customFormat="1" x14ac:dyDescent="0.25"/>
    <row r="9524" customFormat="1" x14ac:dyDescent="0.25"/>
    <row r="9525" customFormat="1" x14ac:dyDescent="0.25"/>
    <row r="9526" customFormat="1" x14ac:dyDescent="0.25"/>
    <row r="9527" customFormat="1" x14ac:dyDescent="0.25"/>
    <row r="9528" customFormat="1" x14ac:dyDescent="0.25"/>
    <row r="9529" customFormat="1" x14ac:dyDescent="0.25"/>
    <row r="9530" customFormat="1" x14ac:dyDescent="0.25"/>
    <row r="9531" customFormat="1" x14ac:dyDescent="0.25"/>
    <row r="9532" customFormat="1" x14ac:dyDescent="0.25"/>
    <row r="9533" customFormat="1" x14ac:dyDescent="0.25"/>
    <row r="9534" customFormat="1" x14ac:dyDescent="0.25"/>
    <row r="9535" customFormat="1" x14ac:dyDescent="0.25"/>
    <row r="9536" customFormat="1" x14ac:dyDescent="0.25"/>
    <row r="9537" customFormat="1" x14ac:dyDescent="0.25"/>
    <row r="9538" customFormat="1" x14ac:dyDescent="0.25"/>
    <row r="9539" customFormat="1" x14ac:dyDescent="0.25"/>
    <row r="9540" customFormat="1" x14ac:dyDescent="0.25"/>
    <row r="9541" customFormat="1" x14ac:dyDescent="0.25"/>
    <row r="9542" customFormat="1" x14ac:dyDescent="0.25"/>
    <row r="9543" customFormat="1" x14ac:dyDescent="0.25"/>
    <row r="9544" customFormat="1" x14ac:dyDescent="0.25"/>
    <row r="9545" customFormat="1" x14ac:dyDescent="0.25"/>
    <row r="9546" customFormat="1" x14ac:dyDescent="0.25"/>
    <row r="9547" customFormat="1" x14ac:dyDescent="0.25"/>
    <row r="9548" customFormat="1" x14ac:dyDescent="0.25"/>
    <row r="9549" customFormat="1" x14ac:dyDescent="0.25"/>
    <row r="9550" customFormat="1" x14ac:dyDescent="0.25"/>
    <row r="9551" customFormat="1" x14ac:dyDescent="0.25"/>
    <row r="9552" customFormat="1" x14ac:dyDescent="0.25"/>
    <row r="9553" customFormat="1" x14ac:dyDescent="0.25"/>
    <row r="9554" customFormat="1" x14ac:dyDescent="0.25"/>
    <row r="9555" customFormat="1" x14ac:dyDescent="0.25"/>
    <row r="9556" customFormat="1" x14ac:dyDescent="0.25"/>
    <row r="9557" customFormat="1" x14ac:dyDescent="0.25"/>
    <row r="9558" customFormat="1" x14ac:dyDescent="0.25"/>
    <row r="9559" customFormat="1" x14ac:dyDescent="0.25"/>
    <row r="9560" customFormat="1" x14ac:dyDescent="0.25"/>
    <row r="9561" customFormat="1" x14ac:dyDescent="0.25"/>
    <row r="9562" customFormat="1" x14ac:dyDescent="0.25"/>
    <row r="9563" customFormat="1" x14ac:dyDescent="0.25"/>
    <row r="9564" customFormat="1" x14ac:dyDescent="0.25"/>
    <row r="9565" customFormat="1" x14ac:dyDescent="0.25"/>
    <row r="9566" customFormat="1" x14ac:dyDescent="0.25"/>
    <row r="9567" customFormat="1" x14ac:dyDescent="0.25"/>
    <row r="9568" customFormat="1" x14ac:dyDescent="0.25"/>
    <row r="9569" customFormat="1" x14ac:dyDescent="0.25"/>
    <row r="9570" customFormat="1" x14ac:dyDescent="0.25"/>
    <row r="9571" customFormat="1" x14ac:dyDescent="0.25"/>
    <row r="9572" customFormat="1" x14ac:dyDescent="0.25"/>
    <row r="9573" customFormat="1" x14ac:dyDescent="0.25"/>
    <row r="9574" customFormat="1" x14ac:dyDescent="0.25"/>
    <row r="9575" customFormat="1" x14ac:dyDescent="0.25"/>
    <row r="9576" customFormat="1" x14ac:dyDescent="0.25"/>
    <row r="9577" customFormat="1" x14ac:dyDescent="0.25"/>
    <row r="9578" customFormat="1" x14ac:dyDescent="0.25"/>
    <row r="9579" customFormat="1" x14ac:dyDescent="0.25"/>
    <row r="9580" customFormat="1" x14ac:dyDescent="0.25"/>
    <row r="9581" customFormat="1" x14ac:dyDescent="0.25"/>
    <row r="9582" customFormat="1" x14ac:dyDescent="0.25"/>
    <row r="9583" customFormat="1" x14ac:dyDescent="0.25"/>
    <row r="9584" customFormat="1" x14ac:dyDescent="0.25"/>
    <row r="9585" customFormat="1" x14ac:dyDescent="0.25"/>
    <row r="9586" customFormat="1" x14ac:dyDescent="0.25"/>
    <row r="9587" customFormat="1" x14ac:dyDescent="0.25"/>
    <row r="9588" customFormat="1" x14ac:dyDescent="0.25"/>
    <row r="9589" customFormat="1" x14ac:dyDescent="0.25"/>
    <row r="9590" customFormat="1" x14ac:dyDescent="0.25"/>
    <row r="9591" customFormat="1" x14ac:dyDescent="0.25"/>
    <row r="9592" customFormat="1" x14ac:dyDescent="0.25"/>
    <row r="9593" customFormat="1" x14ac:dyDescent="0.25"/>
    <row r="9594" customFormat="1" x14ac:dyDescent="0.25"/>
    <row r="9595" customFormat="1" x14ac:dyDescent="0.25"/>
    <row r="9596" customFormat="1" x14ac:dyDescent="0.25"/>
    <row r="9597" customFormat="1" x14ac:dyDescent="0.25"/>
    <row r="9598" customFormat="1" x14ac:dyDescent="0.25"/>
    <row r="9599" customFormat="1" x14ac:dyDescent="0.25"/>
    <row r="9600" customFormat="1" x14ac:dyDescent="0.25"/>
    <row r="9601" customFormat="1" x14ac:dyDescent="0.25"/>
    <row r="9602" customFormat="1" x14ac:dyDescent="0.25"/>
    <row r="9603" customFormat="1" x14ac:dyDescent="0.25"/>
    <row r="9604" customFormat="1" x14ac:dyDescent="0.25"/>
    <row r="9605" customFormat="1" x14ac:dyDescent="0.25"/>
    <row r="9606" customFormat="1" x14ac:dyDescent="0.25"/>
    <row r="9607" customFormat="1" x14ac:dyDescent="0.25"/>
    <row r="9608" customFormat="1" x14ac:dyDescent="0.25"/>
    <row r="9609" customFormat="1" x14ac:dyDescent="0.25"/>
    <row r="9610" customFormat="1" x14ac:dyDescent="0.25"/>
    <row r="9611" customFormat="1" x14ac:dyDescent="0.25"/>
    <row r="9612" customFormat="1" x14ac:dyDescent="0.25"/>
    <row r="9613" customFormat="1" x14ac:dyDescent="0.25"/>
    <row r="9614" customFormat="1" x14ac:dyDescent="0.25"/>
    <row r="9615" customFormat="1" x14ac:dyDescent="0.25"/>
    <row r="9616" customFormat="1" x14ac:dyDescent="0.25"/>
    <row r="9617" customFormat="1" x14ac:dyDescent="0.25"/>
    <row r="9618" customFormat="1" x14ac:dyDescent="0.25"/>
    <row r="9619" customFormat="1" x14ac:dyDescent="0.25"/>
    <row r="9620" customFormat="1" x14ac:dyDescent="0.25"/>
    <row r="9621" customFormat="1" x14ac:dyDescent="0.25"/>
    <row r="9622" customFormat="1" x14ac:dyDescent="0.25"/>
    <row r="9623" customFormat="1" x14ac:dyDescent="0.25"/>
    <row r="9624" customFormat="1" x14ac:dyDescent="0.25"/>
    <row r="9625" customFormat="1" x14ac:dyDescent="0.25"/>
    <row r="9626" customFormat="1" x14ac:dyDescent="0.25"/>
    <row r="9627" customFormat="1" x14ac:dyDescent="0.25"/>
    <row r="9628" customFormat="1" x14ac:dyDescent="0.25"/>
    <row r="9629" customFormat="1" x14ac:dyDescent="0.25"/>
    <row r="9630" customFormat="1" x14ac:dyDescent="0.25"/>
    <row r="9631" customFormat="1" x14ac:dyDescent="0.25"/>
    <row r="9632" customFormat="1" x14ac:dyDescent="0.25"/>
    <row r="9633" customFormat="1" x14ac:dyDescent="0.25"/>
    <row r="9634" customFormat="1" x14ac:dyDescent="0.25"/>
    <row r="9635" customFormat="1" x14ac:dyDescent="0.25"/>
    <row r="9636" customFormat="1" x14ac:dyDescent="0.25"/>
    <row r="9637" customFormat="1" x14ac:dyDescent="0.25"/>
    <row r="9638" customFormat="1" x14ac:dyDescent="0.25"/>
    <row r="9639" customFormat="1" x14ac:dyDescent="0.25"/>
    <row r="9640" customFormat="1" x14ac:dyDescent="0.25"/>
    <row r="9641" customFormat="1" x14ac:dyDescent="0.25"/>
    <row r="9642" customFormat="1" x14ac:dyDescent="0.25"/>
    <row r="9643" customFormat="1" x14ac:dyDescent="0.25"/>
    <row r="9644" customFormat="1" x14ac:dyDescent="0.25"/>
    <row r="9645" customFormat="1" x14ac:dyDescent="0.25"/>
    <row r="9646" customFormat="1" x14ac:dyDescent="0.25"/>
    <row r="9647" customFormat="1" x14ac:dyDescent="0.25"/>
    <row r="9648" customFormat="1" x14ac:dyDescent="0.25"/>
    <row r="9649" customFormat="1" x14ac:dyDescent="0.25"/>
    <row r="9650" customFormat="1" x14ac:dyDescent="0.25"/>
    <row r="9651" customFormat="1" x14ac:dyDescent="0.25"/>
    <row r="9652" customFormat="1" x14ac:dyDescent="0.25"/>
    <row r="9653" customFormat="1" x14ac:dyDescent="0.25"/>
    <row r="9654" customFormat="1" x14ac:dyDescent="0.25"/>
    <row r="9655" customFormat="1" x14ac:dyDescent="0.25"/>
    <row r="9656" customFormat="1" x14ac:dyDescent="0.25"/>
    <row r="9657" customFormat="1" x14ac:dyDescent="0.25"/>
    <row r="9658" customFormat="1" x14ac:dyDescent="0.25"/>
    <row r="9659" customFormat="1" x14ac:dyDescent="0.25"/>
    <row r="9660" customFormat="1" x14ac:dyDescent="0.25"/>
    <row r="9661" customFormat="1" x14ac:dyDescent="0.25"/>
    <row r="9662" customFormat="1" x14ac:dyDescent="0.25"/>
    <row r="9663" customFormat="1" x14ac:dyDescent="0.25"/>
    <row r="9664" customFormat="1" x14ac:dyDescent="0.25"/>
    <row r="9665" customFormat="1" x14ac:dyDescent="0.25"/>
    <row r="9666" customFormat="1" x14ac:dyDescent="0.25"/>
    <row r="9667" customFormat="1" x14ac:dyDescent="0.25"/>
    <row r="9668" customFormat="1" x14ac:dyDescent="0.25"/>
    <row r="9669" customFormat="1" x14ac:dyDescent="0.25"/>
    <row r="9670" customFormat="1" x14ac:dyDescent="0.25"/>
    <row r="9671" customFormat="1" x14ac:dyDescent="0.25"/>
    <row r="9672" customFormat="1" x14ac:dyDescent="0.25"/>
    <row r="9673" customFormat="1" x14ac:dyDescent="0.25"/>
    <row r="9674" customFormat="1" x14ac:dyDescent="0.25"/>
    <row r="9675" customFormat="1" x14ac:dyDescent="0.25"/>
    <row r="9676" customFormat="1" x14ac:dyDescent="0.25"/>
    <row r="9677" customFormat="1" x14ac:dyDescent="0.25"/>
    <row r="9678" customFormat="1" x14ac:dyDescent="0.25"/>
    <row r="9679" customFormat="1" x14ac:dyDescent="0.25"/>
    <row r="9680" customFormat="1" x14ac:dyDescent="0.25"/>
    <row r="9681" customFormat="1" x14ac:dyDescent="0.25"/>
    <row r="9682" customFormat="1" x14ac:dyDescent="0.25"/>
    <row r="9683" customFormat="1" x14ac:dyDescent="0.25"/>
    <row r="9684" customFormat="1" x14ac:dyDescent="0.25"/>
    <row r="9685" customFormat="1" x14ac:dyDescent="0.25"/>
    <row r="9686" customFormat="1" x14ac:dyDescent="0.25"/>
    <row r="9687" customFormat="1" x14ac:dyDescent="0.25"/>
    <row r="9688" customFormat="1" x14ac:dyDescent="0.25"/>
    <row r="9689" customFormat="1" x14ac:dyDescent="0.25"/>
    <row r="9690" customFormat="1" x14ac:dyDescent="0.25"/>
    <row r="9691" customFormat="1" x14ac:dyDescent="0.25"/>
    <row r="9692" customFormat="1" x14ac:dyDescent="0.25"/>
    <row r="9693" customFormat="1" x14ac:dyDescent="0.25"/>
    <row r="9694" customFormat="1" x14ac:dyDescent="0.25"/>
    <row r="9695" customFormat="1" x14ac:dyDescent="0.25"/>
    <row r="9696" customFormat="1" x14ac:dyDescent="0.25"/>
    <row r="9697" customFormat="1" x14ac:dyDescent="0.25"/>
    <row r="9698" customFormat="1" x14ac:dyDescent="0.25"/>
    <row r="9699" customFormat="1" x14ac:dyDescent="0.25"/>
    <row r="9700" customFormat="1" x14ac:dyDescent="0.25"/>
    <row r="9701" customFormat="1" x14ac:dyDescent="0.25"/>
    <row r="9702" customFormat="1" x14ac:dyDescent="0.25"/>
    <row r="9703" customFormat="1" x14ac:dyDescent="0.25"/>
    <row r="9704" customFormat="1" x14ac:dyDescent="0.25"/>
    <row r="9705" customFormat="1" x14ac:dyDescent="0.25"/>
    <row r="9706" customFormat="1" x14ac:dyDescent="0.25"/>
    <row r="9707" customFormat="1" x14ac:dyDescent="0.25"/>
    <row r="9708" customFormat="1" x14ac:dyDescent="0.25"/>
    <row r="9709" customFormat="1" x14ac:dyDescent="0.25"/>
    <row r="9710" customFormat="1" x14ac:dyDescent="0.25"/>
    <row r="9711" customFormat="1" x14ac:dyDescent="0.25"/>
    <row r="9712" customFormat="1" x14ac:dyDescent="0.25"/>
    <row r="9713" customFormat="1" x14ac:dyDescent="0.25"/>
    <row r="9714" customFormat="1" x14ac:dyDescent="0.25"/>
    <row r="9715" customFormat="1" x14ac:dyDescent="0.25"/>
    <row r="9716" customFormat="1" x14ac:dyDescent="0.25"/>
    <row r="9717" customFormat="1" x14ac:dyDescent="0.25"/>
    <row r="9718" customFormat="1" x14ac:dyDescent="0.25"/>
    <row r="9719" customFormat="1" x14ac:dyDescent="0.25"/>
    <row r="9720" customFormat="1" x14ac:dyDescent="0.25"/>
    <row r="9721" customFormat="1" x14ac:dyDescent="0.25"/>
    <row r="9722" customFormat="1" x14ac:dyDescent="0.25"/>
    <row r="9723" customFormat="1" x14ac:dyDescent="0.25"/>
    <row r="9724" customFormat="1" x14ac:dyDescent="0.25"/>
    <row r="9725" customFormat="1" x14ac:dyDescent="0.25"/>
    <row r="9726" customFormat="1" x14ac:dyDescent="0.25"/>
    <row r="9727" customFormat="1" x14ac:dyDescent="0.25"/>
    <row r="9728" customFormat="1" x14ac:dyDescent="0.25"/>
    <row r="9729" customFormat="1" x14ac:dyDescent="0.25"/>
    <row r="9730" customFormat="1" x14ac:dyDescent="0.25"/>
    <row r="9731" customFormat="1" x14ac:dyDescent="0.25"/>
    <row r="9732" customFormat="1" x14ac:dyDescent="0.25"/>
    <row r="9733" customFormat="1" x14ac:dyDescent="0.25"/>
    <row r="9734" customFormat="1" x14ac:dyDescent="0.25"/>
    <row r="9735" customFormat="1" x14ac:dyDescent="0.25"/>
    <row r="9736" customFormat="1" x14ac:dyDescent="0.25"/>
    <row r="9737" customFormat="1" x14ac:dyDescent="0.25"/>
    <row r="9738" customFormat="1" x14ac:dyDescent="0.25"/>
    <row r="9739" customFormat="1" x14ac:dyDescent="0.25"/>
    <row r="9740" customFormat="1" x14ac:dyDescent="0.25"/>
    <row r="9741" customFormat="1" x14ac:dyDescent="0.25"/>
    <row r="9742" customFormat="1" x14ac:dyDescent="0.25"/>
    <row r="9743" customFormat="1" x14ac:dyDescent="0.25"/>
    <row r="9744" customFormat="1" x14ac:dyDescent="0.25"/>
    <row r="9745" customFormat="1" x14ac:dyDescent="0.25"/>
    <row r="9746" customFormat="1" x14ac:dyDescent="0.25"/>
    <row r="9747" customFormat="1" x14ac:dyDescent="0.25"/>
    <row r="9748" customFormat="1" x14ac:dyDescent="0.25"/>
    <row r="9749" customFormat="1" x14ac:dyDescent="0.25"/>
    <row r="9750" customFormat="1" x14ac:dyDescent="0.25"/>
    <row r="9751" customFormat="1" x14ac:dyDescent="0.25"/>
    <row r="9752" customFormat="1" x14ac:dyDescent="0.25"/>
    <row r="9753" customFormat="1" x14ac:dyDescent="0.25"/>
    <row r="9754" customFormat="1" x14ac:dyDescent="0.25"/>
    <row r="9755" customFormat="1" x14ac:dyDescent="0.25"/>
    <row r="9756" customFormat="1" x14ac:dyDescent="0.25"/>
    <row r="9757" customFormat="1" x14ac:dyDescent="0.25"/>
    <row r="9758" customFormat="1" x14ac:dyDescent="0.25"/>
    <row r="9759" customFormat="1" x14ac:dyDescent="0.25"/>
    <row r="9760" customFormat="1" x14ac:dyDescent="0.25"/>
    <row r="9761" customFormat="1" x14ac:dyDescent="0.25"/>
    <row r="9762" customFormat="1" x14ac:dyDescent="0.25"/>
    <row r="9763" customFormat="1" x14ac:dyDescent="0.25"/>
    <row r="9764" customFormat="1" x14ac:dyDescent="0.25"/>
    <row r="9765" customFormat="1" x14ac:dyDescent="0.25"/>
    <row r="9766" customFormat="1" x14ac:dyDescent="0.25"/>
    <row r="9767" customFormat="1" x14ac:dyDescent="0.25"/>
    <row r="9768" customFormat="1" x14ac:dyDescent="0.25"/>
    <row r="9769" customFormat="1" x14ac:dyDescent="0.25"/>
    <row r="9770" customFormat="1" x14ac:dyDescent="0.25"/>
    <row r="9771" customFormat="1" x14ac:dyDescent="0.25"/>
    <row r="9772" customFormat="1" x14ac:dyDescent="0.25"/>
    <row r="9773" customFormat="1" x14ac:dyDescent="0.25"/>
    <row r="9774" customFormat="1" x14ac:dyDescent="0.25"/>
    <row r="9775" customFormat="1" x14ac:dyDescent="0.25"/>
    <row r="9776" customFormat="1" x14ac:dyDescent="0.25"/>
    <row r="9777" customFormat="1" x14ac:dyDescent="0.25"/>
    <row r="9778" customFormat="1" x14ac:dyDescent="0.25"/>
    <row r="9779" customFormat="1" x14ac:dyDescent="0.25"/>
    <row r="9780" customFormat="1" x14ac:dyDescent="0.25"/>
    <row r="9781" customFormat="1" x14ac:dyDescent="0.25"/>
    <row r="9782" customFormat="1" x14ac:dyDescent="0.25"/>
    <row r="9783" customFormat="1" x14ac:dyDescent="0.25"/>
    <row r="9784" customFormat="1" x14ac:dyDescent="0.25"/>
    <row r="9785" customFormat="1" x14ac:dyDescent="0.25"/>
    <row r="9786" customFormat="1" x14ac:dyDescent="0.25"/>
    <row r="9787" customFormat="1" x14ac:dyDescent="0.25"/>
    <row r="9788" customFormat="1" x14ac:dyDescent="0.25"/>
    <row r="9789" customFormat="1" x14ac:dyDescent="0.25"/>
    <row r="9790" customFormat="1" x14ac:dyDescent="0.25"/>
    <row r="9791" customFormat="1" x14ac:dyDescent="0.25"/>
    <row r="9792" customFormat="1" x14ac:dyDescent="0.25"/>
    <row r="9793" customFormat="1" x14ac:dyDescent="0.25"/>
    <row r="9794" customFormat="1" x14ac:dyDescent="0.25"/>
    <row r="9795" customFormat="1" x14ac:dyDescent="0.25"/>
    <row r="9796" customFormat="1" x14ac:dyDescent="0.25"/>
    <row r="9797" customFormat="1" x14ac:dyDescent="0.25"/>
    <row r="9798" customFormat="1" x14ac:dyDescent="0.25"/>
    <row r="9799" customFormat="1" x14ac:dyDescent="0.25"/>
    <row r="9800" customFormat="1" x14ac:dyDescent="0.25"/>
    <row r="9801" customFormat="1" x14ac:dyDescent="0.25"/>
    <row r="9802" customFormat="1" x14ac:dyDescent="0.25"/>
    <row r="9803" customFormat="1" x14ac:dyDescent="0.25"/>
    <row r="9804" customFormat="1" x14ac:dyDescent="0.25"/>
    <row r="9805" customFormat="1" x14ac:dyDescent="0.25"/>
    <row r="9806" customFormat="1" x14ac:dyDescent="0.25"/>
    <row r="9807" customFormat="1" x14ac:dyDescent="0.25"/>
    <row r="9808" customFormat="1" x14ac:dyDescent="0.25"/>
    <row r="9809" customFormat="1" x14ac:dyDescent="0.25"/>
    <row r="9810" customFormat="1" x14ac:dyDescent="0.25"/>
    <row r="9811" customFormat="1" x14ac:dyDescent="0.25"/>
    <row r="9812" customFormat="1" x14ac:dyDescent="0.25"/>
    <row r="9813" customFormat="1" x14ac:dyDescent="0.25"/>
    <row r="9814" customFormat="1" x14ac:dyDescent="0.25"/>
    <row r="9815" customFormat="1" x14ac:dyDescent="0.25"/>
    <row r="9816" customFormat="1" x14ac:dyDescent="0.25"/>
    <row r="9817" customFormat="1" x14ac:dyDescent="0.25"/>
    <row r="9818" customFormat="1" x14ac:dyDescent="0.25"/>
    <row r="9819" customFormat="1" x14ac:dyDescent="0.25"/>
    <row r="9820" customFormat="1" x14ac:dyDescent="0.25"/>
    <row r="9821" customFormat="1" x14ac:dyDescent="0.25"/>
    <row r="9822" customFormat="1" x14ac:dyDescent="0.25"/>
    <row r="9823" customFormat="1" x14ac:dyDescent="0.25"/>
    <row r="9824" customFormat="1" x14ac:dyDescent="0.25"/>
    <row r="9825" customFormat="1" x14ac:dyDescent="0.25"/>
    <row r="9826" customFormat="1" x14ac:dyDescent="0.25"/>
    <row r="9827" customFormat="1" x14ac:dyDescent="0.25"/>
    <row r="9828" customFormat="1" x14ac:dyDescent="0.25"/>
    <row r="9829" customFormat="1" x14ac:dyDescent="0.25"/>
    <row r="9830" customFormat="1" x14ac:dyDescent="0.25"/>
    <row r="9831" customFormat="1" x14ac:dyDescent="0.25"/>
    <row r="9832" customFormat="1" x14ac:dyDescent="0.25"/>
    <row r="9833" customFormat="1" x14ac:dyDescent="0.25"/>
    <row r="9834" customFormat="1" x14ac:dyDescent="0.25"/>
    <row r="9835" customFormat="1" x14ac:dyDescent="0.25"/>
    <row r="9836" customFormat="1" x14ac:dyDescent="0.25"/>
    <row r="9837" customFormat="1" x14ac:dyDescent="0.25"/>
    <row r="9838" customFormat="1" x14ac:dyDescent="0.25"/>
    <row r="9839" customFormat="1" x14ac:dyDescent="0.25"/>
    <row r="9840" customFormat="1" x14ac:dyDescent="0.25"/>
    <row r="9841" customFormat="1" x14ac:dyDescent="0.25"/>
    <row r="9842" customFormat="1" x14ac:dyDescent="0.25"/>
    <row r="9843" customFormat="1" x14ac:dyDescent="0.25"/>
    <row r="9844" customFormat="1" x14ac:dyDescent="0.25"/>
    <row r="9845" customFormat="1" x14ac:dyDescent="0.25"/>
    <row r="9846" customFormat="1" x14ac:dyDescent="0.25"/>
    <row r="9847" customFormat="1" x14ac:dyDescent="0.25"/>
    <row r="9848" customFormat="1" x14ac:dyDescent="0.25"/>
    <row r="9849" customFormat="1" x14ac:dyDescent="0.25"/>
    <row r="9850" customFormat="1" x14ac:dyDescent="0.25"/>
    <row r="9851" customFormat="1" x14ac:dyDescent="0.25"/>
    <row r="9852" customFormat="1" x14ac:dyDescent="0.25"/>
    <row r="9853" customFormat="1" x14ac:dyDescent="0.25"/>
    <row r="9854" customFormat="1" x14ac:dyDescent="0.25"/>
    <row r="9855" customFormat="1" x14ac:dyDescent="0.25"/>
    <row r="9856" customFormat="1" x14ac:dyDescent="0.25"/>
    <row r="9857" customFormat="1" x14ac:dyDescent="0.25"/>
    <row r="9858" customFormat="1" x14ac:dyDescent="0.25"/>
    <row r="9859" customFormat="1" x14ac:dyDescent="0.25"/>
    <row r="9860" customFormat="1" x14ac:dyDescent="0.25"/>
    <row r="9861" customFormat="1" x14ac:dyDescent="0.25"/>
    <row r="9862" customFormat="1" x14ac:dyDescent="0.25"/>
    <row r="9863" customFormat="1" x14ac:dyDescent="0.25"/>
    <row r="9864" customFormat="1" x14ac:dyDescent="0.25"/>
    <row r="9865" customFormat="1" x14ac:dyDescent="0.25"/>
    <row r="9866" customFormat="1" x14ac:dyDescent="0.25"/>
    <row r="9867" customFormat="1" x14ac:dyDescent="0.25"/>
    <row r="9868" customFormat="1" x14ac:dyDescent="0.25"/>
    <row r="9869" customFormat="1" x14ac:dyDescent="0.25"/>
    <row r="9870" customFormat="1" x14ac:dyDescent="0.25"/>
    <row r="9871" customFormat="1" x14ac:dyDescent="0.25"/>
    <row r="9872" customFormat="1" x14ac:dyDescent="0.25"/>
    <row r="9873" customFormat="1" x14ac:dyDescent="0.25"/>
    <row r="9874" customFormat="1" x14ac:dyDescent="0.25"/>
    <row r="9875" customFormat="1" x14ac:dyDescent="0.25"/>
    <row r="9876" customFormat="1" x14ac:dyDescent="0.25"/>
    <row r="9877" customFormat="1" x14ac:dyDescent="0.25"/>
    <row r="9878" customFormat="1" x14ac:dyDescent="0.25"/>
    <row r="9879" customFormat="1" x14ac:dyDescent="0.25"/>
    <row r="9880" customFormat="1" x14ac:dyDescent="0.25"/>
    <row r="9881" customFormat="1" x14ac:dyDescent="0.25"/>
    <row r="9882" customFormat="1" x14ac:dyDescent="0.25"/>
    <row r="9883" customFormat="1" x14ac:dyDescent="0.25"/>
    <row r="9884" customFormat="1" x14ac:dyDescent="0.25"/>
    <row r="9885" customFormat="1" x14ac:dyDescent="0.25"/>
    <row r="9886" customFormat="1" x14ac:dyDescent="0.25"/>
    <row r="9887" customFormat="1" x14ac:dyDescent="0.25"/>
    <row r="9888" customFormat="1" x14ac:dyDescent="0.25"/>
    <row r="9889" customFormat="1" x14ac:dyDescent="0.25"/>
    <row r="9890" customFormat="1" x14ac:dyDescent="0.25"/>
    <row r="9891" customFormat="1" x14ac:dyDescent="0.25"/>
    <row r="9892" customFormat="1" x14ac:dyDescent="0.25"/>
    <row r="9893" customFormat="1" x14ac:dyDescent="0.25"/>
    <row r="9894" customFormat="1" x14ac:dyDescent="0.25"/>
    <row r="9895" customFormat="1" x14ac:dyDescent="0.25"/>
    <row r="9896" customFormat="1" x14ac:dyDescent="0.25"/>
    <row r="9897" customFormat="1" x14ac:dyDescent="0.25"/>
    <row r="9898" customFormat="1" x14ac:dyDescent="0.25"/>
    <row r="9899" customFormat="1" x14ac:dyDescent="0.25"/>
    <row r="9900" customFormat="1" x14ac:dyDescent="0.25"/>
    <row r="9901" customFormat="1" x14ac:dyDescent="0.25"/>
    <row r="9902" customFormat="1" x14ac:dyDescent="0.25"/>
    <row r="9903" customFormat="1" x14ac:dyDescent="0.25"/>
    <row r="9904" customFormat="1" x14ac:dyDescent="0.25"/>
    <row r="9905" customFormat="1" x14ac:dyDescent="0.25"/>
    <row r="9906" customFormat="1" x14ac:dyDescent="0.25"/>
    <row r="9907" customFormat="1" x14ac:dyDescent="0.25"/>
    <row r="9908" customFormat="1" x14ac:dyDescent="0.25"/>
    <row r="9909" customFormat="1" x14ac:dyDescent="0.25"/>
    <row r="9910" customFormat="1" x14ac:dyDescent="0.25"/>
    <row r="9911" customFormat="1" x14ac:dyDescent="0.25"/>
    <row r="9912" customFormat="1" x14ac:dyDescent="0.25"/>
    <row r="9913" customFormat="1" x14ac:dyDescent="0.25"/>
    <row r="9914" customFormat="1" x14ac:dyDescent="0.25"/>
    <row r="9915" customFormat="1" x14ac:dyDescent="0.25"/>
    <row r="9916" customFormat="1" x14ac:dyDescent="0.25"/>
    <row r="9917" customFormat="1" x14ac:dyDescent="0.25"/>
    <row r="9918" customFormat="1" x14ac:dyDescent="0.25"/>
    <row r="9919" customFormat="1" x14ac:dyDescent="0.25"/>
    <row r="9920" customFormat="1" x14ac:dyDescent="0.25"/>
    <row r="9921" customFormat="1" x14ac:dyDescent="0.25"/>
    <row r="9922" customFormat="1" x14ac:dyDescent="0.25"/>
    <row r="9923" customFormat="1" x14ac:dyDescent="0.25"/>
    <row r="9924" customFormat="1" x14ac:dyDescent="0.25"/>
    <row r="9925" customFormat="1" x14ac:dyDescent="0.25"/>
    <row r="9926" customFormat="1" x14ac:dyDescent="0.25"/>
    <row r="9927" customFormat="1" x14ac:dyDescent="0.25"/>
    <row r="9928" customFormat="1" x14ac:dyDescent="0.25"/>
    <row r="9929" customFormat="1" x14ac:dyDescent="0.25"/>
    <row r="9930" customFormat="1" x14ac:dyDescent="0.25"/>
    <row r="9931" customFormat="1" x14ac:dyDescent="0.25"/>
    <row r="9932" customFormat="1" x14ac:dyDescent="0.25"/>
    <row r="9933" customFormat="1" x14ac:dyDescent="0.25"/>
    <row r="9934" customFormat="1" x14ac:dyDescent="0.25"/>
    <row r="9935" customFormat="1" x14ac:dyDescent="0.25"/>
    <row r="9936" customFormat="1" x14ac:dyDescent="0.25"/>
    <row r="9937" customFormat="1" x14ac:dyDescent="0.25"/>
    <row r="9938" customFormat="1" x14ac:dyDescent="0.25"/>
    <row r="9939" customFormat="1" x14ac:dyDescent="0.25"/>
    <row r="9940" customFormat="1" x14ac:dyDescent="0.25"/>
    <row r="9941" customFormat="1" x14ac:dyDescent="0.25"/>
    <row r="9942" customFormat="1" x14ac:dyDescent="0.25"/>
    <row r="9943" customFormat="1" x14ac:dyDescent="0.25"/>
    <row r="9944" customFormat="1" x14ac:dyDescent="0.25"/>
    <row r="9945" customFormat="1" x14ac:dyDescent="0.25"/>
    <row r="9946" customFormat="1" x14ac:dyDescent="0.25"/>
    <row r="9947" customFormat="1" x14ac:dyDescent="0.25"/>
    <row r="9948" customFormat="1" x14ac:dyDescent="0.25"/>
    <row r="9949" customFormat="1" x14ac:dyDescent="0.25"/>
    <row r="9950" customFormat="1" x14ac:dyDescent="0.25"/>
    <row r="9951" customFormat="1" x14ac:dyDescent="0.25"/>
    <row r="9952" customFormat="1" x14ac:dyDescent="0.25"/>
    <row r="9953" customFormat="1" x14ac:dyDescent="0.25"/>
    <row r="9954" customFormat="1" x14ac:dyDescent="0.25"/>
    <row r="9955" customFormat="1" x14ac:dyDescent="0.25"/>
    <row r="9956" customFormat="1" x14ac:dyDescent="0.25"/>
    <row r="9957" customFormat="1" x14ac:dyDescent="0.25"/>
    <row r="9958" customFormat="1" x14ac:dyDescent="0.25"/>
    <row r="9959" customFormat="1" x14ac:dyDescent="0.25"/>
    <row r="9960" customFormat="1" x14ac:dyDescent="0.25"/>
    <row r="9961" customFormat="1" x14ac:dyDescent="0.25"/>
    <row r="9962" customFormat="1" x14ac:dyDescent="0.25"/>
    <row r="9963" customFormat="1" x14ac:dyDescent="0.25"/>
    <row r="9964" customFormat="1" x14ac:dyDescent="0.25"/>
    <row r="9965" customFormat="1" x14ac:dyDescent="0.25"/>
    <row r="9966" customFormat="1" x14ac:dyDescent="0.25"/>
    <row r="9967" customFormat="1" x14ac:dyDescent="0.25"/>
    <row r="9968" customFormat="1" x14ac:dyDescent="0.25"/>
    <row r="9969" customFormat="1" x14ac:dyDescent="0.25"/>
    <row r="9970" customFormat="1" x14ac:dyDescent="0.25"/>
    <row r="9971" customFormat="1" x14ac:dyDescent="0.25"/>
    <row r="9972" customFormat="1" x14ac:dyDescent="0.25"/>
    <row r="9973" customFormat="1" x14ac:dyDescent="0.25"/>
    <row r="9974" customFormat="1" x14ac:dyDescent="0.25"/>
    <row r="9975" customFormat="1" x14ac:dyDescent="0.25"/>
    <row r="9976" customFormat="1" x14ac:dyDescent="0.25"/>
    <row r="9977" customFormat="1" x14ac:dyDescent="0.25"/>
    <row r="9978" customFormat="1" x14ac:dyDescent="0.25"/>
    <row r="9979" customFormat="1" x14ac:dyDescent="0.25"/>
    <row r="9980" customFormat="1" x14ac:dyDescent="0.25"/>
    <row r="9981" customFormat="1" x14ac:dyDescent="0.25"/>
    <row r="9982" customFormat="1" x14ac:dyDescent="0.25"/>
    <row r="9983" customFormat="1" x14ac:dyDescent="0.25"/>
    <row r="9984" customFormat="1" x14ac:dyDescent="0.25"/>
    <row r="9985" customFormat="1" x14ac:dyDescent="0.25"/>
    <row r="9986" customFormat="1" x14ac:dyDescent="0.25"/>
    <row r="9987" customFormat="1" x14ac:dyDescent="0.25"/>
    <row r="9988" customFormat="1" x14ac:dyDescent="0.25"/>
    <row r="9989" customFormat="1" x14ac:dyDescent="0.25"/>
    <row r="9990" customFormat="1" x14ac:dyDescent="0.25"/>
    <row r="9991" customFormat="1" x14ac:dyDescent="0.25"/>
    <row r="9992" customFormat="1" x14ac:dyDescent="0.25"/>
    <row r="9993" customFormat="1" x14ac:dyDescent="0.25"/>
    <row r="9994" customFormat="1" x14ac:dyDescent="0.25"/>
    <row r="9995" customFormat="1" x14ac:dyDescent="0.25"/>
    <row r="9996" customFormat="1" x14ac:dyDescent="0.25"/>
    <row r="9997" customFormat="1" x14ac:dyDescent="0.25"/>
    <row r="9998" customFormat="1" x14ac:dyDescent="0.25"/>
    <row r="9999" customFormat="1" x14ac:dyDescent="0.25"/>
    <row r="10000" customFormat="1" x14ac:dyDescent="0.25"/>
    <row r="10001" customFormat="1" x14ac:dyDescent="0.25"/>
    <row r="10002" customFormat="1" x14ac:dyDescent="0.25"/>
    <row r="10003" customFormat="1" x14ac:dyDescent="0.25"/>
    <row r="10004" customFormat="1" x14ac:dyDescent="0.25"/>
    <row r="10005" customFormat="1" x14ac:dyDescent="0.25"/>
    <row r="10006" customFormat="1" x14ac:dyDescent="0.25"/>
    <row r="10007" customFormat="1" x14ac:dyDescent="0.25"/>
    <row r="10008" customFormat="1" x14ac:dyDescent="0.25"/>
    <row r="10009" customFormat="1" x14ac:dyDescent="0.25"/>
    <row r="10010" customFormat="1" x14ac:dyDescent="0.25"/>
    <row r="10011" customFormat="1" x14ac:dyDescent="0.25"/>
    <row r="10012" customFormat="1" x14ac:dyDescent="0.25"/>
    <row r="10013" customFormat="1" x14ac:dyDescent="0.25"/>
    <row r="10014" customFormat="1" x14ac:dyDescent="0.25"/>
    <row r="10015" customFormat="1" x14ac:dyDescent="0.25"/>
    <row r="10016" customFormat="1" x14ac:dyDescent="0.25"/>
    <row r="10017" customFormat="1" x14ac:dyDescent="0.25"/>
    <row r="10018" customFormat="1" x14ac:dyDescent="0.25"/>
    <row r="10019" customFormat="1" x14ac:dyDescent="0.25"/>
    <row r="10020" customFormat="1" x14ac:dyDescent="0.25"/>
    <row r="10021" customFormat="1" x14ac:dyDescent="0.25"/>
    <row r="10022" customFormat="1" x14ac:dyDescent="0.25"/>
    <row r="10023" customFormat="1" x14ac:dyDescent="0.25"/>
    <row r="10024" customFormat="1" x14ac:dyDescent="0.25"/>
    <row r="10025" customFormat="1" x14ac:dyDescent="0.25"/>
    <row r="10026" customFormat="1" x14ac:dyDescent="0.25"/>
    <row r="10027" customFormat="1" x14ac:dyDescent="0.25"/>
    <row r="10028" customFormat="1" x14ac:dyDescent="0.25"/>
    <row r="10029" customFormat="1" x14ac:dyDescent="0.25"/>
    <row r="10030" customFormat="1" x14ac:dyDescent="0.25"/>
    <row r="10031" customFormat="1" x14ac:dyDescent="0.25"/>
    <row r="10032" customFormat="1" x14ac:dyDescent="0.25"/>
    <row r="10033" customFormat="1" x14ac:dyDescent="0.25"/>
    <row r="10034" customFormat="1" x14ac:dyDescent="0.25"/>
    <row r="10035" customFormat="1" x14ac:dyDescent="0.25"/>
    <row r="10036" customFormat="1" x14ac:dyDescent="0.25"/>
    <row r="10037" customFormat="1" x14ac:dyDescent="0.25"/>
    <row r="10038" customFormat="1" x14ac:dyDescent="0.25"/>
    <row r="10039" customFormat="1" x14ac:dyDescent="0.25"/>
    <row r="10040" customFormat="1" x14ac:dyDescent="0.25"/>
    <row r="10041" customFormat="1" x14ac:dyDescent="0.25"/>
    <row r="10042" customFormat="1" x14ac:dyDescent="0.25"/>
    <row r="10043" customFormat="1" x14ac:dyDescent="0.25"/>
    <row r="10044" customFormat="1" x14ac:dyDescent="0.25"/>
    <row r="10045" customFormat="1" x14ac:dyDescent="0.25"/>
    <row r="10046" customFormat="1" x14ac:dyDescent="0.25"/>
    <row r="10047" customFormat="1" x14ac:dyDescent="0.25"/>
    <row r="10048" customFormat="1" x14ac:dyDescent="0.25"/>
    <row r="10049" customFormat="1" x14ac:dyDescent="0.25"/>
    <row r="10050" customFormat="1" x14ac:dyDescent="0.25"/>
    <row r="10051" customFormat="1" x14ac:dyDescent="0.25"/>
    <row r="10052" customFormat="1" x14ac:dyDescent="0.25"/>
    <row r="10053" customFormat="1" x14ac:dyDescent="0.25"/>
    <row r="10054" customFormat="1" x14ac:dyDescent="0.25"/>
    <row r="10055" customFormat="1" x14ac:dyDescent="0.25"/>
    <row r="10056" customFormat="1" x14ac:dyDescent="0.25"/>
    <row r="10057" customFormat="1" x14ac:dyDescent="0.25"/>
    <row r="10058" customFormat="1" x14ac:dyDescent="0.25"/>
    <row r="10059" customFormat="1" x14ac:dyDescent="0.25"/>
    <row r="10060" customFormat="1" x14ac:dyDescent="0.25"/>
    <row r="10061" customFormat="1" x14ac:dyDescent="0.25"/>
    <row r="10062" customFormat="1" x14ac:dyDescent="0.25"/>
    <row r="10063" customFormat="1" x14ac:dyDescent="0.25"/>
    <row r="10064" customFormat="1" x14ac:dyDescent="0.25"/>
    <row r="10065" customFormat="1" x14ac:dyDescent="0.25"/>
    <row r="10066" customFormat="1" x14ac:dyDescent="0.25"/>
    <row r="10067" customFormat="1" x14ac:dyDescent="0.25"/>
    <row r="10068" customFormat="1" x14ac:dyDescent="0.25"/>
    <row r="10069" customFormat="1" x14ac:dyDescent="0.25"/>
    <row r="10070" customFormat="1" x14ac:dyDescent="0.25"/>
    <row r="10071" customFormat="1" x14ac:dyDescent="0.25"/>
    <row r="10072" customFormat="1" x14ac:dyDescent="0.25"/>
    <row r="10073" customFormat="1" x14ac:dyDescent="0.25"/>
    <row r="10074" customFormat="1" x14ac:dyDescent="0.25"/>
    <row r="10075" customFormat="1" x14ac:dyDescent="0.25"/>
    <row r="10076" customFormat="1" x14ac:dyDescent="0.25"/>
    <row r="10077" customFormat="1" x14ac:dyDescent="0.25"/>
    <row r="10078" customFormat="1" x14ac:dyDescent="0.25"/>
    <row r="10079" customFormat="1" x14ac:dyDescent="0.25"/>
    <row r="10080" customFormat="1" x14ac:dyDescent="0.25"/>
    <row r="10081" customFormat="1" x14ac:dyDescent="0.25"/>
    <row r="10082" customFormat="1" x14ac:dyDescent="0.25"/>
    <row r="10083" customFormat="1" x14ac:dyDescent="0.25"/>
    <row r="10084" customFormat="1" x14ac:dyDescent="0.25"/>
    <row r="10085" customFormat="1" x14ac:dyDescent="0.25"/>
    <row r="10086" customFormat="1" x14ac:dyDescent="0.25"/>
    <row r="10087" customFormat="1" x14ac:dyDescent="0.25"/>
    <row r="10088" customFormat="1" x14ac:dyDescent="0.25"/>
    <row r="10089" customFormat="1" x14ac:dyDescent="0.25"/>
    <row r="10090" customFormat="1" x14ac:dyDescent="0.25"/>
    <row r="10091" customFormat="1" x14ac:dyDescent="0.25"/>
    <row r="10092" customFormat="1" x14ac:dyDescent="0.25"/>
    <row r="10093" customFormat="1" x14ac:dyDescent="0.25"/>
    <row r="10094" customFormat="1" x14ac:dyDescent="0.25"/>
    <row r="10095" customFormat="1" x14ac:dyDescent="0.25"/>
    <row r="10096" customFormat="1" x14ac:dyDescent="0.25"/>
    <row r="10097" customFormat="1" x14ac:dyDescent="0.25"/>
    <row r="10098" customFormat="1" x14ac:dyDescent="0.25"/>
    <row r="10099" customFormat="1" x14ac:dyDescent="0.25"/>
    <row r="10100" customFormat="1" x14ac:dyDescent="0.25"/>
    <row r="10101" customFormat="1" x14ac:dyDescent="0.25"/>
    <row r="10102" customFormat="1" x14ac:dyDescent="0.25"/>
    <row r="10103" customFormat="1" x14ac:dyDescent="0.25"/>
    <row r="10104" customFormat="1" x14ac:dyDescent="0.25"/>
    <row r="10105" customFormat="1" x14ac:dyDescent="0.25"/>
    <row r="10106" customFormat="1" x14ac:dyDescent="0.25"/>
    <row r="10107" customFormat="1" x14ac:dyDescent="0.25"/>
    <row r="10108" customFormat="1" x14ac:dyDescent="0.25"/>
    <row r="10109" customFormat="1" x14ac:dyDescent="0.25"/>
    <row r="10110" customFormat="1" x14ac:dyDescent="0.25"/>
    <row r="10111" customFormat="1" x14ac:dyDescent="0.25"/>
    <row r="10112" customFormat="1" x14ac:dyDescent="0.25"/>
    <row r="10113" customFormat="1" x14ac:dyDescent="0.25"/>
    <row r="10114" customFormat="1" x14ac:dyDescent="0.25"/>
    <row r="10115" customFormat="1" x14ac:dyDescent="0.25"/>
    <row r="10116" customFormat="1" x14ac:dyDescent="0.25"/>
    <row r="10117" customFormat="1" x14ac:dyDescent="0.25"/>
    <row r="10118" customFormat="1" x14ac:dyDescent="0.25"/>
    <row r="10119" customFormat="1" x14ac:dyDescent="0.25"/>
    <row r="10120" customFormat="1" x14ac:dyDescent="0.25"/>
    <row r="10121" customFormat="1" x14ac:dyDescent="0.25"/>
    <row r="10122" customFormat="1" x14ac:dyDescent="0.25"/>
    <row r="10123" customFormat="1" x14ac:dyDescent="0.25"/>
    <row r="10124" customFormat="1" x14ac:dyDescent="0.25"/>
    <row r="10125" customFormat="1" x14ac:dyDescent="0.25"/>
    <row r="10126" customFormat="1" x14ac:dyDescent="0.25"/>
    <row r="10127" customFormat="1" x14ac:dyDescent="0.25"/>
    <row r="10128" customFormat="1" x14ac:dyDescent="0.25"/>
    <row r="10129" customFormat="1" x14ac:dyDescent="0.25"/>
    <row r="10130" customFormat="1" x14ac:dyDescent="0.25"/>
    <row r="10131" customFormat="1" x14ac:dyDescent="0.25"/>
    <row r="10132" customFormat="1" x14ac:dyDescent="0.25"/>
    <row r="10133" customFormat="1" x14ac:dyDescent="0.25"/>
    <row r="10134" customFormat="1" x14ac:dyDescent="0.25"/>
    <row r="10135" customFormat="1" x14ac:dyDescent="0.25"/>
    <row r="10136" customFormat="1" x14ac:dyDescent="0.25"/>
    <row r="10137" customFormat="1" x14ac:dyDescent="0.25"/>
    <row r="10138" customFormat="1" x14ac:dyDescent="0.25"/>
    <row r="10139" customFormat="1" x14ac:dyDescent="0.25"/>
    <row r="10140" customFormat="1" x14ac:dyDescent="0.25"/>
    <row r="10141" customFormat="1" x14ac:dyDescent="0.25"/>
    <row r="10142" customFormat="1" x14ac:dyDescent="0.25"/>
    <row r="10143" customFormat="1" x14ac:dyDescent="0.25"/>
    <row r="10144" customFormat="1" x14ac:dyDescent="0.25"/>
    <row r="10145" customFormat="1" x14ac:dyDescent="0.25"/>
    <row r="10146" customFormat="1" x14ac:dyDescent="0.25"/>
    <row r="10147" customFormat="1" x14ac:dyDescent="0.25"/>
    <row r="10148" customFormat="1" x14ac:dyDescent="0.25"/>
    <row r="10149" customFormat="1" x14ac:dyDescent="0.25"/>
    <row r="10150" customFormat="1" x14ac:dyDescent="0.25"/>
    <row r="10151" customFormat="1" x14ac:dyDescent="0.25"/>
    <row r="10152" customFormat="1" x14ac:dyDescent="0.25"/>
    <row r="10153" customFormat="1" x14ac:dyDescent="0.25"/>
    <row r="10154" customFormat="1" x14ac:dyDescent="0.25"/>
    <row r="10155" customFormat="1" x14ac:dyDescent="0.25"/>
    <row r="10156" customFormat="1" x14ac:dyDescent="0.25"/>
    <row r="10157" customFormat="1" x14ac:dyDescent="0.25"/>
    <row r="10158" customFormat="1" x14ac:dyDescent="0.25"/>
    <row r="10159" customFormat="1" x14ac:dyDescent="0.25"/>
    <row r="10160" customFormat="1" x14ac:dyDescent="0.25"/>
    <row r="10161" customFormat="1" x14ac:dyDescent="0.25"/>
    <row r="10162" customFormat="1" x14ac:dyDescent="0.25"/>
    <row r="10163" customFormat="1" x14ac:dyDescent="0.25"/>
    <row r="10164" customFormat="1" x14ac:dyDescent="0.25"/>
    <row r="10165" customFormat="1" x14ac:dyDescent="0.25"/>
    <row r="10166" customFormat="1" x14ac:dyDescent="0.25"/>
    <row r="10167" customFormat="1" x14ac:dyDescent="0.25"/>
    <row r="10168" customFormat="1" x14ac:dyDescent="0.25"/>
    <row r="10169" customFormat="1" x14ac:dyDescent="0.25"/>
    <row r="10170" customFormat="1" x14ac:dyDescent="0.25"/>
    <row r="10171" customFormat="1" x14ac:dyDescent="0.25"/>
    <row r="10172" customFormat="1" x14ac:dyDescent="0.25"/>
    <row r="10173" customFormat="1" x14ac:dyDescent="0.25"/>
    <row r="10174" customFormat="1" x14ac:dyDescent="0.25"/>
    <row r="10175" customFormat="1" x14ac:dyDescent="0.25"/>
    <row r="10176" customFormat="1" x14ac:dyDescent="0.25"/>
    <row r="10177" customFormat="1" x14ac:dyDescent="0.25"/>
    <row r="10178" customFormat="1" x14ac:dyDescent="0.25"/>
    <row r="10179" customFormat="1" x14ac:dyDescent="0.25"/>
    <row r="10180" customFormat="1" x14ac:dyDescent="0.25"/>
    <row r="10181" customFormat="1" x14ac:dyDescent="0.25"/>
    <row r="10182" customFormat="1" x14ac:dyDescent="0.25"/>
    <row r="10183" customFormat="1" x14ac:dyDescent="0.25"/>
    <row r="10184" customFormat="1" x14ac:dyDescent="0.25"/>
    <row r="10185" customFormat="1" x14ac:dyDescent="0.25"/>
    <row r="10186" customFormat="1" x14ac:dyDescent="0.25"/>
    <row r="10187" customFormat="1" x14ac:dyDescent="0.25"/>
    <row r="10188" customFormat="1" x14ac:dyDescent="0.25"/>
    <row r="10189" customFormat="1" x14ac:dyDescent="0.25"/>
    <row r="10190" customFormat="1" x14ac:dyDescent="0.25"/>
    <row r="10191" customFormat="1" x14ac:dyDescent="0.25"/>
    <row r="10192" customFormat="1" x14ac:dyDescent="0.25"/>
    <row r="10193" customFormat="1" x14ac:dyDescent="0.25"/>
    <row r="10194" customFormat="1" x14ac:dyDescent="0.25"/>
    <row r="10195" customFormat="1" x14ac:dyDescent="0.25"/>
    <row r="10196" customFormat="1" x14ac:dyDescent="0.25"/>
    <row r="10197" customFormat="1" x14ac:dyDescent="0.25"/>
    <row r="10198" customFormat="1" x14ac:dyDescent="0.25"/>
    <row r="10199" customFormat="1" x14ac:dyDescent="0.25"/>
    <row r="10200" customFormat="1" x14ac:dyDescent="0.25"/>
    <row r="10201" customFormat="1" x14ac:dyDescent="0.25"/>
    <row r="10202" customFormat="1" x14ac:dyDescent="0.25"/>
    <row r="10203" customFormat="1" x14ac:dyDescent="0.25"/>
    <row r="10204" customFormat="1" x14ac:dyDescent="0.25"/>
    <row r="10205" customFormat="1" x14ac:dyDescent="0.25"/>
    <row r="10206" customFormat="1" x14ac:dyDescent="0.25"/>
    <row r="10207" customFormat="1" x14ac:dyDescent="0.25"/>
    <row r="10208" customFormat="1" x14ac:dyDescent="0.25"/>
    <row r="10209" customFormat="1" x14ac:dyDescent="0.25"/>
    <row r="10210" customFormat="1" x14ac:dyDescent="0.25"/>
    <row r="10211" customFormat="1" x14ac:dyDescent="0.25"/>
    <row r="10212" customFormat="1" x14ac:dyDescent="0.25"/>
    <row r="10213" customFormat="1" x14ac:dyDescent="0.25"/>
    <row r="10214" customFormat="1" x14ac:dyDescent="0.25"/>
    <row r="10215" customFormat="1" x14ac:dyDescent="0.25"/>
    <row r="10216" customFormat="1" x14ac:dyDescent="0.25"/>
    <row r="10217" customFormat="1" x14ac:dyDescent="0.25"/>
    <row r="10218" customFormat="1" x14ac:dyDescent="0.25"/>
    <row r="10219" customFormat="1" x14ac:dyDescent="0.25"/>
    <row r="10220" customFormat="1" x14ac:dyDescent="0.25"/>
    <row r="10221" customFormat="1" x14ac:dyDescent="0.25"/>
    <row r="10222" customFormat="1" x14ac:dyDescent="0.25"/>
    <row r="10223" customFormat="1" x14ac:dyDescent="0.25"/>
    <row r="10224" customFormat="1" x14ac:dyDescent="0.25"/>
    <row r="10225" customFormat="1" x14ac:dyDescent="0.25"/>
    <row r="10226" customFormat="1" x14ac:dyDescent="0.25"/>
    <row r="10227" customFormat="1" x14ac:dyDescent="0.25"/>
    <row r="10228" customFormat="1" x14ac:dyDescent="0.25"/>
    <row r="10229" customFormat="1" x14ac:dyDescent="0.25"/>
    <row r="10230" customFormat="1" x14ac:dyDescent="0.25"/>
    <row r="10231" customFormat="1" x14ac:dyDescent="0.25"/>
    <row r="10232" customFormat="1" x14ac:dyDescent="0.25"/>
    <row r="10233" customFormat="1" x14ac:dyDescent="0.25"/>
    <row r="10234" customFormat="1" x14ac:dyDescent="0.25"/>
    <row r="10235" customFormat="1" x14ac:dyDescent="0.25"/>
    <row r="10236" customFormat="1" x14ac:dyDescent="0.25"/>
    <row r="10237" customFormat="1" x14ac:dyDescent="0.25"/>
    <row r="10238" customFormat="1" x14ac:dyDescent="0.25"/>
    <row r="10239" customFormat="1" x14ac:dyDescent="0.25"/>
    <row r="10240" customFormat="1" x14ac:dyDescent="0.25"/>
    <row r="10241" customFormat="1" x14ac:dyDescent="0.25"/>
    <row r="10242" customFormat="1" x14ac:dyDescent="0.25"/>
    <row r="10243" customFormat="1" x14ac:dyDescent="0.25"/>
    <row r="10244" customFormat="1" x14ac:dyDescent="0.25"/>
    <row r="10245" customFormat="1" x14ac:dyDescent="0.25"/>
    <row r="10246" customFormat="1" x14ac:dyDescent="0.25"/>
    <row r="10247" customFormat="1" x14ac:dyDescent="0.25"/>
    <row r="10248" customFormat="1" x14ac:dyDescent="0.25"/>
    <row r="10249" customFormat="1" x14ac:dyDescent="0.25"/>
    <row r="10250" customFormat="1" x14ac:dyDescent="0.25"/>
    <row r="10251" customFormat="1" x14ac:dyDescent="0.25"/>
    <row r="10252" customFormat="1" x14ac:dyDescent="0.25"/>
    <row r="10253" customFormat="1" x14ac:dyDescent="0.25"/>
    <row r="10254" customFormat="1" x14ac:dyDescent="0.25"/>
    <row r="10255" customFormat="1" x14ac:dyDescent="0.25"/>
    <row r="10256" customFormat="1" x14ac:dyDescent="0.25"/>
    <row r="10257" customFormat="1" x14ac:dyDescent="0.25"/>
    <row r="10258" customFormat="1" x14ac:dyDescent="0.25"/>
    <row r="10259" customFormat="1" x14ac:dyDescent="0.25"/>
    <row r="10260" customFormat="1" x14ac:dyDescent="0.25"/>
    <row r="10261" customFormat="1" x14ac:dyDescent="0.25"/>
    <row r="10262" customFormat="1" x14ac:dyDescent="0.25"/>
    <row r="10263" customFormat="1" x14ac:dyDescent="0.25"/>
    <row r="10264" customFormat="1" x14ac:dyDescent="0.25"/>
    <row r="10265" customFormat="1" x14ac:dyDescent="0.25"/>
    <row r="10266" customFormat="1" x14ac:dyDescent="0.25"/>
    <row r="10267" customFormat="1" x14ac:dyDescent="0.25"/>
    <row r="10268" customFormat="1" x14ac:dyDescent="0.25"/>
    <row r="10269" customFormat="1" x14ac:dyDescent="0.25"/>
    <row r="10270" customFormat="1" x14ac:dyDescent="0.25"/>
    <row r="10271" customFormat="1" x14ac:dyDescent="0.25"/>
    <row r="10272" customFormat="1" x14ac:dyDescent="0.25"/>
    <row r="10273" customFormat="1" x14ac:dyDescent="0.25"/>
    <row r="10274" customFormat="1" x14ac:dyDescent="0.25"/>
    <row r="10275" customFormat="1" x14ac:dyDescent="0.25"/>
    <row r="10276" customFormat="1" x14ac:dyDescent="0.25"/>
    <row r="10277" customFormat="1" x14ac:dyDescent="0.25"/>
    <row r="10278" customFormat="1" x14ac:dyDescent="0.25"/>
    <row r="10279" customFormat="1" x14ac:dyDescent="0.25"/>
    <row r="10280" customFormat="1" x14ac:dyDescent="0.25"/>
    <row r="10281" customFormat="1" x14ac:dyDescent="0.25"/>
    <row r="10282" customFormat="1" x14ac:dyDescent="0.25"/>
    <row r="10283" customFormat="1" x14ac:dyDescent="0.25"/>
    <row r="10284" customFormat="1" x14ac:dyDescent="0.25"/>
    <row r="10285" customFormat="1" x14ac:dyDescent="0.25"/>
    <row r="10286" customFormat="1" x14ac:dyDescent="0.25"/>
    <row r="10287" customFormat="1" x14ac:dyDescent="0.25"/>
    <row r="10288" customFormat="1" x14ac:dyDescent="0.25"/>
    <row r="10289" customFormat="1" x14ac:dyDescent="0.25"/>
    <row r="10290" customFormat="1" x14ac:dyDescent="0.25"/>
    <row r="10291" customFormat="1" x14ac:dyDescent="0.25"/>
    <row r="10292" customFormat="1" x14ac:dyDescent="0.25"/>
    <row r="10293" customFormat="1" x14ac:dyDescent="0.25"/>
    <row r="10294" customFormat="1" x14ac:dyDescent="0.25"/>
    <row r="10295" customFormat="1" x14ac:dyDescent="0.25"/>
    <row r="10296" customFormat="1" x14ac:dyDescent="0.25"/>
    <row r="10297" customFormat="1" x14ac:dyDescent="0.25"/>
    <row r="10298" customFormat="1" x14ac:dyDescent="0.25"/>
    <row r="10299" customFormat="1" x14ac:dyDescent="0.25"/>
    <row r="10300" customFormat="1" x14ac:dyDescent="0.25"/>
    <row r="10301" customFormat="1" x14ac:dyDescent="0.25"/>
    <row r="10302" customFormat="1" x14ac:dyDescent="0.25"/>
    <row r="10303" customFormat="1" x14ac:dyDescent="0.25"/>
    <row r="10304" customFormat="1" x14ac:dyDescent="0.25"/>
    <row r="10305" customFormat="1" x14ac:dyDescent="0.25"/>
    <row r="10306" customFormat="1" x14ac:dyDescent="0.25"/>
    <row r="10307" customFormat="1" x14ac:dyDescent="0.25"/>
    <row r="10308" customFormat="1" x14ac:dyDescent="0.25"/>
    <row r="10309" customFormat="1" x14ac:dyDescent="0.25"/>
    <row r="10310" customFormat="1" x14ac:dyDescent="0.25"/>
    <row r="10311" customFormat="1" x14ac:dyDescent="0.25"/>
    <row r="10312" customFormat="1" x14ac:dyDescent="0.25"/>
    <row r="10313" customFormat="1" x14ac:dyDescent="0.25"/>
    <row r="10314" customFormat="1" x14ac:dyDescent="0.25"/>
    <row r="10315" customFormat="1" x14ac:dyDescent="0.25"/>
    <row r="10316" customFormat="1" x14ac:dyDescent="0.25"/>
    <row r="10317" customFormat="1" x14ac:dyDescent="0.25"/>
    <row r="10318" customFormat="1" x14ac:dyDescent="0.25"/>
    <row r="10319" customFormat="1" x14ac:dyDescent="0.25"/>
    <row r="10320" customFormat="1" x14ac:dyDescent="0.25"/>
    <row r="10321" customFormat="1" x14ac:dyDescent="0.25"/>
    <row r="10322" customFormat="1" x14ac:dyDescent="0.25"/>
    <row r="10323" customFormat="1" x14ac:dyDescent="0.25"/>
    <row r="10324" customFormat="1" x14ac:dyDescent="0.25"/>
    <row r="10325" customFormat="1" x14ac:dyDescent="0.25"/>
    <row r="10326" customFormat="1" x14ac:dyDescent="0.25"/>
    <row r="10327" customFormat="1" x14ac:dyDescent="0.25"/>
    <row r="10328" customFormat="1" x14ac:dyDescent="0.25"/>
    <row r="10329" customFormat="1" x14ac:dyDescent="0.25"/>
    <row r="10330" customFormat="1" x14ac:dyDescent="0.25"/>
    <row r="10331" customFormat="1" x14ac:dyDescent="0.25"/>
    <row r="10332" customFormat="1" x14ac:dyDescent="0.25"/>
    <row r="10333" customFormat="1" x14ac:dyDescent="0.25"/>
    <row r="10334" customFormat="1" x14ac:dyDescent="0.25"/>
    <row r="10335" customFormat="1" x14ac:dyDescent="0.25"/>
    <row r="10336" customFormat="1" x14ac:dyDescent="0.25"/>
    <row r="10337" customFormat="1" x14ac:dyDescent="0.25"/>
    <row r="10338" customFormat="1" x14ac:dyDescent="0.25"/>
    <row r="10339" customFormat="1" x14ac:dyDescent="0.25"/>
    <row r="10340" customFormat="1" x14ac:dyDescent="0.25"/>
    <row r="10341" customFormat="1" x14ac:dyDescent="0.25"/>
    <row r="10342" customFormat="1" x14ac:dyDescent="0.25"/>
    <row r="10343" customFormat="1" x14ac:dyDescent="0.25"/>
    <row r="10344" customFormat="1" x14ac:dyDescent="0.25"/>
    <row r="10345" customFormat="1" x14ac:dyDescent="0.25"/>
    <row r="10346" customFormat="1" x14ac:dyDescent="0.25"/>
    <row r="10347" customFormat="1" x14ac:dyDescent="0.25"/>
    <row r="10348" customFormat="1" x14ac:dyDescent="0.25"/>
    <row r="10349" customFormat="1" x14ac:dyDescent="0.25"/>
    <row r="10350" customFormat="1" x14ac:dyDescent="0.25"/>
    <row r="10351" customFormat="1" x14ac:dyDescent="0.25"/>
    <row r="10352" customFormat="1" x14ac:dyDescent="0.25"/>
    <row r="10353" customFormat="1" x14ac:dyDescent="0.25"/>
    <row r="10354" customFormat="1" x14ac:dyDescent="0.25"/>
    <row r="10355" customFormat="1" x14ac:dyDescent="0.25"/>
    <row r="10356" customFormat="1" x14ac:dyDescent="0.25"/>
    <row r="10357" customFormat="1" x14ac:dyDescent="0.25"/>
    <row r="10358" customFormat="1" x14ac:dyDescent="0.25"/>
    <row r="10359" customFormat="1" x14ac:dyDescent="0.25"/>
    <row r="10360" customFormat="1" x14ac:dyDescent="0.25"/>
    <row r="10361" customFormat="1" x14ac:dyDescent="0.25"/>
    <row r="10362" customFormat="1" x14ac:dyDescent="0.25"/>
    <row r="10363" customFormat="1" x14ac:dyDescent="0.25"/>
    <row r="10364" customFormat="1" x14ac:dyDescent="0.25"/>
    <row r="10365" customFormat="1" x14ac:dyDescent="0.25"/>
    <row r="10366" customFormat="1" x14ac:dyDescent="0.25"/>
    <row r="10367" customFormat="1" x14ac:dyDescent="0.25"/>
    <row r="10368" customFormat="1" x14ac:dyDescent="0.25"/>
    <row r="10369" customFormat="1" x14ac:dyDescent="0.25"/>
    <row r="10370" customFormat="1" x14ac:dyDescent="0.25"/>
    <row r="10371" customFormat="1" x14ac:dyDescent="0.25"/>
    <row r="10372" customFormat="1" x14ac:dyDescent="0.25"/>
    <row r="10373" customFormat="1" x14ac:dyDescent="0.25"/>
    <row r="10374" customFormat="1" x14ac:dyDescent="0.25"/>
    <row r="10375" customFormat="1" x14ac:dyDescent="0.25"/>
    <row r="10376" customFormat="1" x14ac:dyDescent="0.25"/>
    <row r="10377" customFormat="1" x14ac:dyDescent="0.25"/>
    <row r="10378" customFormat="1" x14ac:dyDescent="0.25"/>
    <row r="10379" customFormat="1" x14ac:dyDescent="0.25"/>
    <row r="10380" customFormat="1" x14ac:dyDescent="0.25"/>
    <row r="10381" customFormat="1" x14ac:dyDescent="0.25"/>
    <row r="10382" customFormat="1" x14ac:dyDescent="0.25"/>
    <row r="10383" customFormat="1" x14ac:dyDescent="0.25"/>
    <row r="10384" customFormat="1" x14ac:dyDescent="0.25"/>
    <row r="10385" customFormat="1" x14ac:dyDescent="0.25"/>
    <row r="10386" customFormat="1" x14ac:dyDescent="0.25"/>
    <row r="10387" customFormat="1" x14ac:dyDescent="0.25"/>
    <row r="10388" customFormat="1" x14ac:dyDescent="0.25"/>
    <row r="10389" customFormat="1" x14ac:dyDescent="0.25"/>
    <row r="10390" customFormat="1" x14ac:dyDescent="0.25"/>
    <row r="10391" customFormat="1" x14ac:dyDescent="0.25"/>
    <row r="10392" customFormat="1" x14ac:dyDescent="0.25"/>
    <row r="10393" customFormat="1" x14ac:dyDescent="0.25"/>
    <row r="10394" customFormat="1" x14ac:dyDescent="0.25"/>
    <row r="10395" customFormat="1" x14ac:dyDescent="0.25"/>
    <row r="10396" customFormat="1" x14ac:dyDescent="0.25"/>
    <row r="10397" customFormat="1" x14ac:dyDescent="0.25"/>
    <row r="10398" customFormat="1" x14ac:dyDescent="0.25"/>
    <row r="10399" customFormat="1" x14ac:dyDescent="0.25"/>
    <row r="10400" customFormat="1" x14ac:dyDescent="0.25"/>
    <row r="10401" customFormat="1" x14ac:dyDescent="0.25"/>
    <row r="10402" customFormat="1" x14ac:dyDescent="0.25"/>
    <row r="10403" customFormat="1" x14ac:dyDescent="0.25"/>
    <row r="10404" customFormat="1" x14ac:dyDescent="0.25"/>
    <row r="10405" customFormat="1" x14ac:dyDescent="0.25"/>
    <row r="10406" customFormat="1" x14ac:dyDescent="0.25"/>
    <row r="10407" customFormat="1" x14ac:dyDescent="0.25"/>
    <row r="10408" customFormat="1" x14ac:dyDescent="0.25"/>
    <row r="10409" customFormat="1" x14ac:dyDescent="0.25"/>
    <row r="10410" customFormat="1" x14ac:dyDescent="0.25"/>
    <row r="10411" customFormat="1" x14ac:dyDescent="0.25"/>
    <row r="10412" customFormat="1" x14ac:dyDescent="0.25"/>
    <row r="10413" customFormat="1" x14ac:dyDescent="0.25"/>
    <row r="10414" customFormat="1" x14ac:dyDescent="0.25"/>
    <row r="10415" customFormat="1" x14ac:dyDescent="0.25"/>
    <row r="10416" customFormat="1" x14ac:dyDescent="0.25"/>
    <row r="10417" customFormat="1" x14ac:dyDescent="0.25"/>
    <row r="10418" customFormat="1" x14ac:dyDescent="0.25"/>
    <row r="10419" customFormat="1" x14ac:dyDescent="0.25"/>
    <row r="10420" customFormat="1" x14ac:dyDescent="0.25"/>
    <row r="10421" customFormat="1" x14ac:dyDescent="0.25"/>
    <row r="10422" customFormat="1" x14ac:dyDescent="0.25"/>
    <row r="10423" customFormat="1" x14ac:dyDescent="0.25"/>
    <row r="10424" customFormat="1" x14ac:dyDescent="0.25"/>
    <row r="10425" customFormat="1" x14ac:dyDescent="0.25"/>
    <row r="10426" customFormat="1" x14ac:dyDescent="0.25"/>
    <row r="10427" customFormat="1" x14ac:dyDescent="0.25"/>
    <row r="10428" customFormat="1" x14ac:dyDescent="0.25"/>
    <row r="10429" customFormat="1" x14ac:dyDescent="0.25"/>
    <row r="10430" customFormat="1" x14ac:dyDescent="0.25"/>
    <row r="10431" customFormat="1" x14ac:dyDescent="0.25"/>
    <row r="10432" customFormat="1" x14ac:dyDescent="0.25"/>
    <row r="10433" customFormat="1" x14ac:dyDescent="0.25"/>
    <row r="10434" customFormat="1" x14ac:dyDescent="0.25"/>
    <row r="10435" customFormat="1" x14ac:dyDescent="0.25"/>
    <row r="10436" customFormat="1" x14ac:dyDescent="0.25"/>
    <row r="10437" customFormat="1" x14ac:dyDescent="0.25"/>
    <row r="10438" customFormat="1" x14ac:dyDescent="0.25"/>
    <row r="10439" customFormat="1" x14ac:dyDescent="0.25"/>
    <row r="10440" customFormat="1" x14ac:dyDescent="0.25"/>
    <row r="10441" customFormat="1" x14ac:dyDescent="0.25"/>
    <row r="10442" customFormat="1" x14ac:dyDescent="0.25"/>
    <row r="10443" customFormat="1" x14ac:dyDescent="0.25"/>
    <row r="10444" customFormat="1" x14ac:dyDescent="0.25"/>
    <row r="10445" customFormat="1" x14ac:dyDescent="0.25"/>
    <row r="10446" customFormat="1" x14ac:dyDescent="0.25"/>
    <row r="10447" customFormat="1" x14ac:dyDescent="0.25"/>
    <row r="10448" customFormat="1" x14ac:dyDescent="0.25"/>
    <row r="10449" customFormat="1" x14ac:dyDescent="0.25"/>
    <row r="10450" customFormat="1" x14ac:dyDescent="0.25"/>
    <row r="10451" customFormat="1" x14ac:dyDescent="0.25"/>
    <row r="10452" customFormat="1" x14ac:dyDescent="0.25"/>
    <row r="10453" customFormat="1" x14ac:dyDescent="0.25"/>
    <row r="10454" customFormat="1" x14ac:dyDescent="0.25"/>
    <row r="10455" customFormat="1" x14ac:dyDescent="0.25"/>
    <row r="10456" customFormat="1" x14ac:dyDescent="0.25"/>
    <row r="10457" customFormat="1" x14ac:dyDescent="0.25"/>
    <row r="10458" customFormat="1" x14ac:dyDescent="0.25"/>
    <row r="10459" customFormat="1" x14ac:dyDescent="0.25"/>
    <row r="10460" customFormat="1" x14ac:dyDescent="0.25"/>
    <row r="10461" customFormat="1" x14ac:dyDescent="0.25"/>
    <row r="10462" customFormat="1" x14ac:dyDescent="0.25"/>
    <row r="10463" customFormat="1" x14ac:dyDescent="0.25"/>
    <row r="10464" customFormat="1" x14ac:dyDescent="0.25"/>
    <row r="10465" customFormat="1" x14ac:dyDescent="0.25"/>
    <row r="10466" customFormat="1" x14ac:dyDescent="0.25"/>
    <row r="10467" customFormat="1" x14ac:dyDescent="0.25"/>
    <row r="10468" customFormat="1" x14ac:dyDescent="0.25"/>
    <row r="10469" customFormat="1" x14ac:dyDescent="0.25"/>
    <row r="10470" customFormat="1" x14ac:dyDescent="0.25"/>
    <row r="10471" customFormat="1" x14ac:dyDescent="0.25"/>
    <row r="10472" customFormat="1" x14ac:dyDescent="0.25"/>
    <row r="10473" customFormat="1" x14ac:dyDescent="0.25"/>
    <row r="10474" customFormat="1" x14ac:dyDescent="0.25"/>
    <row r="10475" customFormat="1" x14ac:dyDescent="0.25"/>
    <row r="10476" customFormat="1" x14ac:dyDescent="0.25"/>
    <row r="10477" customFormat="1" x14ac:dyDescent="0.25"/>
    <row r="10478" customFormat="1" x14ac:dyDescent="0.25"/>
    <row r="10479" customFormat="1" x14ac:dyDescent="0.25"/>
    <row r="10480" customFormat="1" x14ac:dyDescent="0.25"/>
    <row r="10481" customFormat="1" x14ac:dyDescent="0.25"/>
    <row r="10482" customFormat="1" x14ac:dyDescent="0.25"/>
    <row r="10483" customFormat="1" x14ac:dyDescent="0.25"/>
    <row r="10484" customFormat="1" x14ac:dyDescent="0.25"/>
    <row r="10485" customFormat="1" x14ac:dyDescent="0.25"/>
    <row r="10486" customFormat="1" x14ac:dyDescent="0.25"/>
    <row r="10487" customFormat="1" x14ac:dyDescent="0.25"/>
    <row r="10488" customFormat="1" x14ac:dyDescent="0.25"/>
    <row r="10489" customFormat="1" x14ac:dyDescent="0.25"/>
    <row r="10490" customFormat="1" x14ac:dyDescent="0.25"/>
    <row r="10491" customFormat="1" x14ac:dyDescent="0.25"/>
    <row r="10492" customFormat="1" x14ac:dyDescent="0.25"/>
    <row r="10493" customFormat="1" x14ac:dyDescent="0.25"/>
    <row r="10494" customFormat="1" x14ac:dyDescent="0.25"/>
    <row r="10495" customFormat="1" x14ac:dyDescent="0.25"/>
    <row r="10496" customFormat="1" x14ac:dyDescent="0.25"/>
    <row r="10497" customFormat="1" x14ac:dyDescent="0.25"/>
    <row r="10498" customFormat="1" x14ac:dyDescent="0.25"/>
    <row r="10499" customFormat="1" x14ac:dyDescent="0.25"/>
    <row r="10500" customFormat="1" x14ac:dyDescent="0.25"/>
    <row r="10501" customFormat="1" x14ac:dyDescent="0.25"/>
    <row r="10502" customFormat="1" x14ac:dyDescent="0.25"/>
    <row r="10503" customFormat="1" x14ac:dyDescent="0.25"/>
    <row r="10504" customFormat="1" x14ac:dyDescent="0.25"/>
    <row r="10505" customFormat="1" x14ac:dyDescent="0.25"/>
    <row r="10506" customFormat="1" x14ac:dyDescent="0.25"/>
    <row r="10507" customFormat="1" x14ac:dyDescent="0.25"/>
    <row r="10508" customFormat="1" x14ac:dyDescent="0.25"/>
    <row r="10509" customFormat="1" x14ac:dyDescent="0.25"/>
    <row r="10510" customFormat="1" x14ac:dyDescent="0.25"/>
    <row r="10511" customFormat="1" x14ac:dyDescent="0.25"/>
    <row r="10512" customFormat="1" x14ac:dyDescent="0.25"/>
    <row r="10513" customFormat="1" x14ac:dyDescent="0.25"/>
    <row r="10514" customFormat="1" x14ac:dyDescent="0.25"/>
    <row r="10515" customFormat="1" x14ac:dyDescent="0.25"/>
    <row r="10516" customFormat="1" x14ac:dyDescent="0.25"/>
    <row r="10517" customFormat="1" x14ac:dyDescent="0.25"/>
    <row r="10518" customFormat="1" x14ac:dyDescent="0.25"/>
    <row r="10519" customFormat="1" x14ac:dyDescent="0.25"/>
    <row r="10520" customFormat="1" x14ac:dyDescent="0.25"/>
    <row r="10521" customFormat="1" x14ac:dyDescent="0.25"/>
    <row r="10522" customFormat="1" x14ac:dyDescent="0.25"/>
    <row r="10523" customFormat="1" x14ac:dyDescent="0.25"/>
    <row r="10524" customFormat="1" x14ac:dyDescent="0.25"/>
    <row r="10525" customFormat="1" x14ac:dyDescent="0.25"/>
    <row r="10526" customFormat="1" x14ac:dyDescent="0.25"/>
    <row r="10527" customFormat="1" x14ac:dyDescent="0.25"/>
    <row r="10528" customFormat="1" x14ac:dyDescent="0.25"/>
    <row r="10529" customFormat="1" x14ac:dyDescent="0.25"/>
    <row r="10530" customFormat="1" x14ac:dyDescent="0.25"/>
    <row r="10531" customFormat="1" x14ac:dyDescent="0.25"/>
    <row r="10532" customFormat="1" x14ac:dyDescent="0.25"/>
    <row r="10533" customFormat="1" x14ac:dyDescent="0.25"/>
    <row r="10534" customFormat="1" x14ac:dyDescent="0.25"/>
    <row r="10535" customFormat="1" x14ac:dyDescent="0.25"/>
    <row r="10536" customFormat="1" x14ac:dyDescent="0.25"/>
    <row r="10537" customFormat="1" x14ac:dyDescent="0.25"/>
    <row r="10538" customFormat="1" x14ac:dyDescent="0.25"/>
    <row r="10539" customFormat="1" x14ac:dyDescent="0.25"/>
    <row r="10540" customFormat="1" x14ac:dyDescent="0.25"/>
    <row r="10541" customFormat="1" x14ac:dyDescent="0.25"/>
    <row r="10542" customFormat="1" x14ac:dyDescent="0.25"/>
    <row r="10543" customFormat="1" x14ac:dyDescent="0.25"/>
    <row r="10544" customFormat="1" x14ac:dyDescent="0.25"/>
    <row r="10545" customFormat="1" x14ac:dyDescent="0.25"/>
    <row r="10546" customFormat="1" x14ac:dyDescent="0.25"/>
    <row r="10547" customFormat="1" x14ac:dyDescent="0.25"/>
    <row r="10548" customFormat="1" x14ac:dyDescent="0.25"/>
    <row r="10549" customFormat="1" x14ac:dyDescent="0.25"/>
    <row r="10550" customFormat="1" x14ac:dyDescent="0.25"/>
    <row r="10551" customFormat="1" x14ac:dyDescent="0.25"/>
    <row r="10552" customFormat="1" x14ac:dyDescent="0.25"/>
    <row r="10553" customFormat="1" x14ac:dyDescent="0.25"/>
    <row r="10554" customFormat="1" x14ac:dyDescent="0.25"/>
    <row r="10555" customFormat="1" x14ac:dyDescent="0.25"/>
    <row r="10556" customFormat="1" x14ac:dyDescent="0.25"/>
    <row r="10557" customFormat="1" x14ac:dyDescent="0.25"/>
    <row r="10558" customFormat="1" x14ac:dyDescent="0.25"/>
    <row r="10559" customFormat="1" x14ac:dyDescent="0.25"/>
    <row r="10560" customFormat="1" x14ac:dyDescent="0.25"/>
    <row r="10561" customFormat="1" x14ac:dyDescent="0.25"/>
    <row r="10562" customFormat="1" x14ac:dyDescent="0.25"/>
    <row r="10563" customFormat="1" x14ac:dyDescent="0.25"/>
    <row r="10564" customFormat="1" x14ac:dyDescent="0.25"/>
    <row r="10565" customFormat="1" x14ac:dyDescent="0.25"/>
    <row r="10566" customFormat="1" x14ac:dyDescent="0.25"/>
    <row r="10567" customFormat="1" x14ac:dyDescent="0.25"/>
    <row r="10568" customFormat="1" x14ac:dyDescent="0.25"/>
    <row r="10569" customFormat="1" x14ac:dyDescent="0.25"/>
    <row r="10570" customFormat="1" x14ac:dyDescent="0.25"/>
    <row r="10571" customFormat="1" x14ac:dyDescent="0.25"/>
    <row r="10572" customFormat="1" x14ac:dyDescent="0.25"/>
    <row r="10573" customFormat="1" x14ac:dyDescent="0.25"/>
    <row r="10574" customFormat="1" x14ac:dyDescent="0.25"/>
    <row r="10575" customFormat="1" x14ac:dyDescent="0.25"/>
    <row r="10576" customFormat="1" x14ac:dyDescent="0.25"/>
    <row r="10577" customFormat="1" x14ac:dyDescent="0.25"/>
    <row r="10578" customFormat="1" x14ac:dyDescent="0.25"/>
    <row r="10579" customFormat="1" x14ac:dyDescent="0.25"/>
    <row r="10580" customFormat="1" x14ac:dyDescent="0.25"/>
    <row r="10581" customFormat="1" x14ac:dyDescent="0.25"/>
    <row r="10582" customFormat="1" x14ac:dyDescent="0.25"/>
    <row r="10583" customFormat="1" x14ac:dyDescent="0.25"/>
    <row r="10584" customFormat="1" x14ac:dyDescent="0.25"/>
    <row r="10585" customFormat="1" x14ac:dyDescent="0.25"/>
    <row r="10586" customFormat="1" x14ac:dyDescent="0.25"/>
    <row r="10587" customFormat="1" x14ac:dyDescent="0.25"/>
    <row r="10588" customFormat="1" x14ac:dyDescent="0.25"/>
    <row r="10589" customFormat="1" x14ac:dyDescent="0.25"/>
    <row r="10590" customFormat="1" x14ac:dyDescent="0.25"/>
    <row r="10591" customFormat="1" x14ac:dyDescent="0.25"/>
    <row r="10592" customFormat="1" x14ac:dyDescent="0.25"/>
    <row r="10593" customFormat="1" x14ac:dyDescent="0.25"/>
    <row r="10594" customFormat="1" x14ac:dyDescent="0.25"/>
    <row r="10595" customFormat="1" x14ac:dyDescent="0.25"/>
    <row r="10596" customFormat="1" x14ac:dyDescent="0.25"/>
    <row r="10597" customFormat="1" x14ac:dyDescent="0.25"/>
    <row r="10598" customFormat="1" x14ac:dyDescent="0.25"/>
    <row r="10599" customFormat="1" x14ac:dyDescent="0.25"/>
    <row r="10600" customFormat="1" x14ac:dyDescent="0.25"/>
    <row r="10601" customFormat="1" x14ac:dyDescent="0.25"/>
    <row r="10602" customFormat="1" x14ac:dyDescent="0.25"/>
    <row r="10603" customFormat="1" x14ac:dyDescent="0.25"/>
    <row r="10604" customFormat="1" x14ac:dyDescent="0.25"/>
    <row r="10605" customFormat="1" x14ac:dyDescent="0.25"/>
    <row r="10606" customFormat="1" x14ac:dyDescent="0.25"/>
    <row r="10607" customFormat="1" x14ac:dyDescent="0.25"/>
    <row r="10608" customFormat="1" x14ac:dyDescent="0.25"/>
    <row r="10609" customFormat="1" x14ac:dyDescent="0.25"/>
    <row r="10610" customFormat="1" x14ac:dyDescent="0.25"/>
    <row r="10611" customFormat="1" x14ac:dyDescent="0.25"/>
    <row r="10612" customFormat="1" x14ac:dyDescent="0.25"/>
    <row r="10613" customFormat="1" x14ac:dyDescent="0.25"/>
    <row r="10614" customFormat="1" x14ac:dyDescent="0.25"/>
    <row r="10615" customFormat="1" x14ac:dyDescent="0.25"/>
    <row r="10616" customFormat="1" x14ac:dyDescent="0.25"/>
    <row r="10617" customFormat="1" x14ac:dyDescent="0.25"/>
    <row r="10618" customFormat="1" x14ac:dyDescent="0.25"/>
    <row r="10619" customFormat="1" x14ac:dyDescent="0.25"/>
    <row r="10620" customFormat="1" x14ac:dyDescent="0.25"/>
    <row r="10621" customFormat="1" x14ac:dyDescent="0.25"/>
    <row r="10622" customFormat="1" x14ac:dyDescent="0.25"/>
    <row r="10623" customFormat="1" x14ac:dyDescent="0.25"/>
    <row r="10624" customFormat="1" x14ac:dyDescent="0.25"/>
    <row r="10625" customFormat="1" x14ac:dyDescent="0.25"/>
    <row r="10626" customFormat="1" x14ac:dyDescent="0.25"/>
    <row r="10627" customFormat="1" x14ac:dyDescent="0.25"/>
    <row r="10628" customFormat="1" x14ac:dyDescent="0.25"/>
    <row r="10629" customFormat="1" x14ac:dyDescent="0.25"/>
    <row r="10630" customFormat="1" x14ac:dyDescent="0.25"/>
    <row r="10631" customFormat="1" x14ac:dyDescent="0.25"/>
    <row r="10632" customFormat="1" x14ac:dyDescent="0.25"/>
    <row r="10633" customFormat="1" x14ac:dyDescent="0.25"/>
    <row r="10634" customFormat="1" x14ac:dyDescent="0.25"/>
    <row r="10635" customFormat="1" x14ac:dyDescent="0.25"/>
    <row r="10636" customFormat="1" x14ac:dyDescent="0.25"/>
    <row r="10637" customFormat="1" x14ac:dyDescent="0.25"/>
    <row r="10638" customFormat="1" x14ac:dyDescent="0.25"/>
    <row r="10639" customFormat="1" x14ac:dyDescent="0.25"/>
    <row r="10640" customFormat="1" x14ac:dyDescent="0.25"/>
    <row r="10641" customFormat="1" x14ac:dyDescent="0.25"/>
    <row r="10642" customFormat="1" x14ac:dyDescent="0.25"/>
    <row r="10643" customFormat="1" x14ac:dyDescent="0.25"/>
    <row r="10644" customFormat="1" x14ac:dyDescent="0.25"/>
    <row r="10645" customFormat="1" x14ac:dyDescent="0.25"/>
    <row r="10646" customFormat="1" x14ac:dyDescent="0.25"/>
    <row r="10647" customFormat="1" x14ac:dyDescent="0.25"/>
    <row r="10648" customFormat="1" x14ac:dyDescent="0.25"/>
    <row r="10649" customFormat="1" x14ac:dyDescent="0.25"/>
    <row r="10650" customFormat="1" x14ac:dyDescent="0.25"/>
    <row r="10651" customFormat="1" x14ac:dyDescent="0.25"/>
    <row r="10652" customFormat="1" x14ac:dyDescent="0.25"/>
    <row r="10653" customFormat="1" x14ac:dyDescent="0.25"/>
    <row r="10654" customFormat="1" x14ac:dyDescent="0.25"/>
    <row r="10655" customFormat="1" x14ac:dyDescent="0.25"/>
    <row r="10656" customFormat="1" x14ac:dyDescent="0.25"/>
    <row r="10657" customFormat="1" x14ac:dyDescent="0.25"/>
    <row r="10658" customFormat="1" x14ac:dyDescent="0.25"/>
    <row r="10659" customFormat="1" x14ac:dyDescent="0.25"/>
    <row r="10660" customFormat="1" x14ac:dyDescent="0.25"/>
    <row r="10661" customFormat="1" x14ac:dyDescent="0.25"/>
    <row r="10662" customFormat="1" x14ac:dyDescent="0.25"/>
    <row r="10663" customFormat="1" x14ac:dyDescent="0.25"/>
    <row r="10664" customFormat="1" x14ac:dyDescent="0.25"/>
    <row r="10665" customFormat="1" x14ac:dyDescent="0.25"/>
    <row r="10666" customFormat="1" x14ac:dyDescent="0.25"/>
    <row r="10667" customFormat="1" x14ac:dyDescent="0.25"/>
    <row r="10668" customFormat="1" x14ac:dyDescent="0.25"/>
    <row r="10669" customFormat="1" x14ac:dyDescent="0.25"/>
    <row r="10670" customFormat="1" x14ac:dyDescent="0.25"/>
    <row r="10671" customFormat="1" x14ac:dyDescent="0.25"/>
    <row r="10672" customFormat="1" x14ac:dyDescent="0.25"/>
    <row r="10673" customFormat="1" x14ac:dyDescent="0.25"/>
    <row r="10674" customFormat="1" x14ac:dyDescent="0.25"/>
    <row r="10675" customFormat="1" x14ac:dyDescent="0.25"/>
    <row r="10676" customFormat="1" x14ac:dyDescent="0.25"/>
    <row r="10677" customFormat="1" x14ac:dyDescent="0.25"/>
    <row r="10678" customFormat="1" x14ac:dyDescent="0.25"/>
    <row r="10679" customFormat="1" x14ac:dyDescent="0.25"/>
    <row r="10680" customFormat="1" x14ac:dyDescent="0.25"/>
    <row r="10681" customFormat="1" x14ac:dyDescent="0.25"/>
    <row r="10682" customFormat="1" x14ac:dyDescent="0.25"/>
    <row r="10683" customFormat="1" x14ac:dyDescent="0.25"/>
    <row r="10684" customFormat="1" x14ac:dyDescent="0.25"/>
    <row r="10685" customFormat="1" x14ac:dyDescent="0.25"/>
    <row r="10686" customFormat="1" x14ac:dyDescent="0.25"/>
    <row r="10687" customFormat="1" x14ac:dyDescent="0.25"/>
    <row r="10688" customFormat="1" x14ac:dyDescent="0.25"/>
    <row r="10689" customFormat="1" x14ac:dyDescent="0.25"/>
    <row r="10690" customFormat="1" x14ac:dyDescent="0.25"/>
    <row r="10691" customFormat="1" x14ac:dyDescent="0.25"/>
    <row r="10692" customFormat="1" x14ac:dyDescent="0.25"/>
    <row r="10693" customFormat="1" x14ac:dyDescent="0.25"/>
    <row r="10694" customFormat="1" x14ac:dyDescent="0.25"/>
    <row r="10695" customFormat="1" x14ac:dyDescent="0.25"/>
    <row r="10696" customFormat="1" x14ac:dyDescent="0.25"/>
    <row r="10697" customFormat="1" x14ac:dyDescent="0.25"/>
    <row r="10698" customFormat="1" x14ac:dyDescent="0.25"/>
    <row r="10699" customFormat="1" x14ac:dyDescent="0.25"/>
    <row r="10700" customFormat="1" x14ac:dyDescent="0.25"/>
    <row r="10701" customFormat="1" x14ac:dyDescent="0.25"/>
    <row r="10702" customFormat="1" x14ac:dyDescent="0.25"/>
    <row r="10703" customFormat="1" x14ac:dyDescent="0.25"/>
    <row r="10704" customFormat="1" x14ac:dyDescent="0.25"/>
    <row r="10705" customFormat="1" x14ac:dyDescent="0.25"/>
    <row r="10706" customFormat="1" x14ac:dyDescent="0.25"/>
    <row r="10707" customFormat="1" x14ac:dyDescent="0.25"/>
    <row r="10708" customFormat="1" x14ac:dyDescent="0.25"/>
    <row r="10709" customFormat="1" x14ac:dyDescent="0.25"/>
    <row r="10710" customFormat="1" x14ac:dyDescent="0.25"/>
    <row r="10711" customFormat="1" x14ac:dyDescent="0.25"/>
    <row r="10712" customFormat="1" x14ac:dyDescent="0.25"/>
    <row r="10713" customFormat="1" x14ac:dyDescent="0.25"/>
    <row r="10714" customFormat="1" x14ac:dyDescent="0.25"/>
    <row r="10715" customFormat="1" x14ac:dyDescent="0.25"/>
    <row r="10716" customFormat="1" x14ac:dyDescent="0.25"/>
    <row r="10717" customFormat="1" x14ac:dyDescent="0.25"/>
    <row r="10718" customFormat="1" x14ac:dyDescent="0.25"/>
    <row r="10719" customFormat="1" x14ac:dyDescent="0.25"/>
    <row r="10720" customFormat="1" x14ac:dyDescent="0.25"/>
    <row r="10721" customFormat="1" x14ac:dyDescent="0.25"/>
    <row r="10722" customFormat="1" x14ac:dyDescent="0.25"/>
    <row r="10723" customFormat="1" x14ac:dyDescent="0.25"/>
    <row r="10724" customFormat="1" x14ac:dyDescent="0.25"/>
    <row r="10725" customFormat="1" x14ac:dyDescent="0.25"/>
    <row r="10726" customFormat="1" x14ac:dyDescent="0.25"/>
    <row r="10727" customFormat="1" x14ac:dyDescent="0.25"/>
    <row r="10728" customFormat="1" x14ac:dyDescent="0.25"/>
    <row r="10729" customFormat="1" x14ac:dyDescent="0.25"/>
    <row r="10730" customFormat="1" x14ac:dyDescent="0.25"/>
    <row r="10731" customFormat="1" x14ac:dyDescent="0.25"/>
    <row r="10732" customFormat="1" x14ac:dyDescent="0.25"/>
    <row r="10733" customFormat="1" x14ac:dyDescent="0.25"/>
    <row r="10734" customFormat="1" x14ac:dyDescent="0.25"/>
    <row r="10735" customFormat="1" x14ac:dyDescent="0.25"/>
    <row r="10736" customFormat="1" x14ac:dyDescent="0.25"/>
    <row r="10737" customFormat="1" x14ac:dyDescent="0.25"/>
    <row r="10738" customFormat="1" x14ac:dyDescent="0.25"/>
    <row r="10739" customFormat="1" x14ac:dyDescent="0.25"/>
    <row r="10740" customFormat="1" x14ac:dyDescent="0.25"/>
    <row r="10741" customFormat="1" x14ac:dyDescent="0.25"/>
    <row r="10742" customFormat="1" x14ac:dyDescent="0.25"/>
    <row r="10743" customFormat="1" x14ac:dyDescent="0.25"/>
    <row r="10744" customFormat="1" x14ac:dyDescent="0.25"/>
    <row r="10745" customFormat="1" x14ac:dyDescent="0.25"/>
    <row r="10746" customFormat="1" x14ac:dyDescent="0.25"/>
    <row r="10747" customFormat="1" x14ac:dyDescent="0.25"/>
    <row r="10748" customFormat="1" x14ac:dyDescent="0.25"/>
    <row r="10749" customFormat="1" x14ac:dyDescent="0.25"/>
    <row r="10750" customFormat="1" x14ac:dyDescent="0.25"/>
    <row r="10751" customFormat="1" x14ac:dyDescent="0.25"/>
    <row r="10752" customFormat="1" x14ac:dyDescent="0.25"/>
    <row r="10753" customFormat="1" x14ac:dyDescent="0.25"/>
    <row r="10754" customFormat="1" x14ac:dyDescent="0.25"/>
    <row r="10755" customFormat="1" x14ac:dyDescent="0.25"/>
    <row r="10756" customFormat="1" x14ac:dyDescent="0.25"/>
    <row r="10757" customFormat="1" x14ac:dyDescent="0.25"/>
    <row r="10758" customFormat="1" x14ac:dyDescent="0.25"/>
    <row r="10759" customFormat="1" x14ac:dyDescent="0.25"/>
    <row r="10760" customFormat="1" x14ac:dyDescent="0.25"/>
    <row r="10761" customFormat="1" x14ac:dyDescent="0.25"/>
    <row r="10762" customFormat="1" x14ac:dyDescent="0.25"/>
    <row r="10763" customFormat="1" x14ac:dyDescent="0.25"/>
    <row r="10764" customFormat="1" x14ac:dyDescent="0.25"/>
    <row r="10765" customFormat="1" x14ac:dyDescent="0.25"/>
    <row r="10766" customFormat="1" x14ac:dyDescent="0.25"/>
    <row r="10767" customFormat="1" x14ac:dyDescent="0.25"/>
    <row r="10768" customFormat="1" x14ac:dyDescent="0.25"/>
    <row r="10769" customFormat="1" x14ac:dyDescent="0.25"/>
    <row r="10770" customFormat="1" x14ac:dyDescent="0.25"/>
    <row r="10771" customFormat="1" x14ac:dyDescent="0.25"/>
    <row r="10772" customFormat="1" x14ac:dyDescent="0.25"/>
    <row r="10773" customFormat="1" x14ac:dyDescent="0.25"/>
    <row r="10774" customFormat="1" x14ac:dyDescent="0.25"/>
    <row r="10775" customFormat="1" x14ac:dyDescent="0.25"/>
    <row r="10776" customFormat="1" x14ac:dyDescent="0.25"/>
    <row r="10777" customFormat="1" x14ac:dyDescent="0.25"/>
    <row r="10778" customFormat="1" x14ac:dyDescent="0.25"/>
    <row r="10779" customFormat="1" x14ac:dyDescent="0.25"/>
    <row r="10780" customFormat="1" x14ac:dyDescent="0.25"/>
    <row r="10781" customFormat="1" x14ac:dyDescent="0.25"/>
    <row r="10782" customFormat="1" x14ac:dyDescent="0.25"/>
    <row r="10783" customFormat="1" x14ac:dyDescent="0.25"/>
    <row r="10784" customFormat="1" x14ac:dyDescent="0.25"/>
    <row r="10785" customFormat="1" x14ac:dyDescent="0.25"/>
    <row r="10786" customFormat="1" x14ac:dyDescent="0.25"/>
    <row r="10787" customFormat="1" x14ac:dyDescent="0.25"/>
    <row r="10788" customFormat="1" x14ac:dyDescent="0.25"/>
    <row r="10789" customFormat="1" x14ac:dyDescent="0.25"/>
    <row r="10790" customFormat="1" x14ac:dyDescent="0.25"/>
    <row r="10791" customFormat="1" x14ac:dyDescent="0.25"/>
    <row r="10792" customFormat="1" x14ac:dyDescent="0.25"/>
    <row r="10793" customFormat="1" x14ac:dyDescent="0.25"/>
    <row r="10794" customFormat="1" x14ac:dyDescent="0.25"/>
    <row r="10795" customFormat="1" x14ac:dyDescent="0.25"/>
    <row r="10796" customFormat="1" x14ac:dyDescent="0.25"/>
    <row r="10797" customFormat="1" x14ac:dyDescent="0.25"/>
    <row r="10798" customFormat="1" x14ac:dyDescent="0.25"/>
    <row r="10799" customFormat="1" x14ac:dyDescent="0.25"/>
    <row r="10800" customFormat="1" x14ac:dyDescent="0.25"/>
    <row r="10801" customFormat="1" x14ac:dyDescent="0.25"/>
    <row r="10802" customFormat="1" x14ac:dyDescent="0.25"/>
    <row r="10803" customFormat="1" x14ac:dyDescent="0.25"/>
    <row r="10804" customFormat="1" x14ac:dyDescent="0.25"/>
    <row r="10805" customFormat="1" x14ac:dyDescent="0.25"/>
    <row r="10806" customFormat="1" x14ac:dyDescent="0.25"/>
    <row r="10807" customFormat="1" x14ac:dyDescent="0.25"/>
    <row r="10808" customFormat="1" x14ac:dyDescent="0.25"/>
    <row r="10809" customFormat="1" x14ac:dyDescent="0.25"/>
    <row r="10810" customFormat="1" x14ac:dyDescent="0.25"/>
    <row r="10811" customFormat="1" x14ac:dyDescent="0.25"/>
    <row r="10812" customFormat="1" x14ac:dyDescent="0.25"/>
    <row r="10813" customFormat="1" x14ac:dyDescent="0.25"/>
    <row r="10814" customFormat="1" x14ac:dyDescent="0.25"/>
    <row r="10815" customFormat="1" x14ac:dyDescent="0.25"/>
    <row r="10816" customFormat="1" x14ac:dyDescent="0.25"/>
    <row r="10817" customFormat="1" x14ac:dyDescent="0.25"/>
    <row r="10818" customFormat="1" x14ac:dyDescent="0.25"/>
    <row r="10819" customFormat="1" x14ac:dyDescent="0.25"/>
    <row r="10820" customFormat="1" x14ac:dyDescent="0.25"/>
    <row r="10821" customFormat="1" x14ac:dyDescent="0.25"/>
    <row r="10822" customFormat="1" x14ac:dyDescent="0.25"/>
    <row r="10823" customFormat="1" x14ac:dyDescent="0.25"/>
    <row r="10824" customFormat="1" x14ac:dyDescent="0.25"/>
    <row r="10825" customFormat="1" x14ac:dyDescent="0.25"/>
    <row r="10826" customFormat="1" x14ac:dyDescent="0.25"/>
    <row r="10827" customFormat="1" x14ac:dyDescent="0.25"/>
    <row r="10828" customFormat="1" x14ac:dyDescent="0.25"/>
    <row r="10829" customFormat="1" x14ac:dyDescent="0.25"/>
    <row r="10830" customFormat="1" x14ac:dyDescent="0.25"/>
    <row r="10831" customFormat="1" x14ac:dyDescent="0.25"/>
    <row r="10832" customFormat="1" x14ac:dyDescent="0.25"/>
    <row r="10833" customFormat="1" x14ac:dyDescent="0.25"/>
    <row r="10834" customFormat="1" x14ac:dyDescent="0.25"/>
    <row r="10835" customFormat="1" x14ac:dyDescent="0.25"/>
    <row r="10836" customFormat="1" x14ac:dyDescent="0.25"/>
    <row r="10837" customFormat="1" x14ac:dyDescent="0.25"/>
    <row r="10838" customFormat="1" x14ac:dyDescent="0.25"/>
    <row r="10839" customFormat="1" x14ac:dyDescent="0.25"/>
    <row r="10840" customFormat="1" x14ac:dyDescent="0.25"/>
    <row r="10841" customFormat="1" x14ac:dyDescent="0.25"/>
    <row r="10842" customFormat="1" x14ac:dyDescent="0.25"/>
    <row r="10843" customFormat="1" x14ac:dyDescent="0.25"/>
    <row r="10844" customFormat="1" x14ac:dyDescent="0.25"/>
    <row r="10845" customFormat="1" x14ac:dyDescent="0.25"/>
    <row r="10846" customFormat="1" x14ac:dyDescent="0.25"/>
    <row r="10847" customFormat="1" x14ac:dyDescent="0.25"/>
    <row r="10848" customFormat="1" x14ac:dyDescent="0.25"/>
    <row r="10849" customFormat="1" x14ac:dyDescent="0.25"/>
    <row r="10850" customFormat="1" x14ac:dyDescent="0.25"/>
    <row r="10851" customFormat="1" x14ac:dyDescent="0.25"/>
    <row r="10852" customFormat="1" x14ac:dyDescent="0.25"/>
    <row r="10853" customFormat="1" x14ac:dyDescent="0.25"/>
    <row r="10854" customFormat="1" x14ac:dyDescent="0.25"/>
    <row r="10855" customFormat="1" x14ac:dyDescent="0.25"/>
    <row r="10856" customFormat="1" x14ac:dyDescent="0.25"/>
    <row r="10857" customFormat="1" x14ac:dyDescent="0.25"/>
    <row r="10858" customFormat="1" x14ac:dyDescent="0.25"/>
    <row r="10859" customFormat="1" x14ac:dyDescent="0.25"/>
    <row r="10860" customFormat="1" x14ac:dyDescent="0.25"/>
    <row r="10861" customFormat="1" x14ac:dyDescent="0.25"/>
    <row r="10862" customFormat="1" x14ac:dyDescent="0.25"/>
    <row r="10863" customFormat="1" x14ac:dyDescent="0.25"/>
    <row r="10864" customFormat="1" x14ac:dyDescent="0.25"/>
    <row r="10865" customFormat="1" x14ac:dyDescent="0.25"/>
    <row r="10866" customFormat="1" x14ac:dyDescent="0.25"/>
    <row r="10867" customFormat="1" x14ac:dyDescent="0.25"/>
    <row r="10868" customFormat="1" x14ac:dyDescent="0.25"/>
    <row r="10869" customFormat="1" x14ac:dyDescent="0.25"/>
    <row r="10870" customFormat="1" x14ac:dyDescent="0.25"/>
    <row r="10871" customFormat="1" x14ac:dyDescent="0.25"/>
    <row r="10872" customFormat="1" x14ac:dyDescent="0.25"/>
    <row r="10873" customFormat="1" x14ac:dyDescent="0.25"/>
    <row r="10874" customFormat="1" x14ac:dyDescent="0.25"/>
    <row r="10875" customFormat="1" x14ac:dyDescent="0.25"/>
    <row r="10876" customFormat="1" x14ac:dyDescent="0.25"/>
    <row r="10877" customFormat="1" x14ac:dyDescent="0.25"/>
    <row r="10878" customFormat="1" x14ac:dyDescent="0.25"/>
    <row r="10879" customFormat="1" x14ac:dyDescent="0.25"/>
    <row r="10880" customFormat="1" x14ac:dyDescent="0.25"/>
    <row r="10881" customFormat="1" x14ac:dyDescent="0.25"/>
    <row r="10882" customFormat="1" x14ac:dyDescent="0.25"/>
    <row r="10883" customFormat="1" x14ac:dyDescent="0.25"/>
    <row r="10884" customFormat="1" x14ac:dyDescent="0.25"/>
    <row r="10885" customFormat="1" x14ac:dyDescent="0.25"/>
    <row r="10886" customFormat="1" x14ac:dyDescent="0.25"/>
    <row r="10887" customFormat="1" x14ac:dyDescent="0.25"/>
    <row r="10888" customFormat="1" x14ac:dyDescent="0.25"/>
    <row r="10889" customFormat="1" x14ac:dyDescent="0.25"/>
    <row r="10890" customFormat="1" x14ac:dyDescent="0.25"/>
    <row r="10891" customFormat="1" x14ac:dyDescent="0.25"/>
    <row r="10892" customFormat="1" x14ac:dyDescent="0.25"/>
    <row r="10893" customFormat="1" x14ac:dyDescent="0.25"/>
    <row r="10894" customFormat="1" x14ac:dyDescent="0.25"/>
    <row r="10895" customFormat="1" x14ac:dyDescent="0.25"/>
    <row r="10896" customFormat="1" x14ac:dyDescent="0.25"/>
    <row r="10897" customFormat="1" x14ac:dyDescent="0.25"/>
    <row r="10898" customFormat="1" x14ac:dyDescent="0.25"/>
    <row r="10899" customFormat="1" x14ac:dyDescent="0.25"/>
    <row r="10900" customFormat="1" x14ac:dyDescent="0.25"/>
    <row r="10901" customFormat="1" x14ac:dyDescent="0.25"/>
    <row r="10902" customFormat="1" x14ac:dyDescent="0.25"/>
    <row r="10903" customFormat="1" x14ac:dyDescent="0.25"/>
    <row r="10904" customFormat="1" x14ac:dyDescent="0.25"/>
    <row r="10905" customFormat="1" x14ac:dyDescent="0.25"/>
    <row r="10906" customFormat="1" x14ac:dyDescent="0.25"/>
    <row r="10907" customFormat="1" x14ac:dyDescent="0.25"/>
    <row r="10908" customFormat="1" x14ac:dyDescent="0.25"/>
    <row r="10909" customFormat="1" x14ac:dyDescent="0.25"/>
    <row r="10910" customFormat="1" x14ac:dyDescent="0.25"/>
    <row r="10911" customFormat="1" x14ac:dyDescent="0.25"/>
    <row r="10912" customFormat="1" x14ac:dyDescent="0.25"/>
    <row r="10913" customFormat="1" x14ac:dyDescent="0.25"/>
    <row r="10914" customFormat="1" x14ac:dyDescent="0.25"/>
    <row r="10915" customFormat="1" x14ac:dyDescent="0.25"/>
    <row r="10916" customFormat="1" x14ac:dyDescent="0.25"/>
    <row r="10917" customFormat="1" x14ac:dyDescent="0.25"/>
    <row r="10918" customFormat="1" x14ac:dyDescent="0.25"/>
    <row r="10919" customFormat="1" x14ac:dyDescent="0.25"/>
    <row r="10920" customFormat="1" x14ac:dyDescent="0.25"/>
    <row r="10921" customFormat="1" x14ac:dyDescent="0.25"/>
    <row r="10922" customFormat="1" x14ac:dyDescent="0.25"/>
    <row r="10923" customFormat="1" x14ac:dyDescent="0.25"/>
    <row r="10924" customFormat="1" x14ac:dyDescent="0.25"/>
    <row r="10925" customFormat="1" x14ac:dyDescent="0.25"/>
    <row r="10926" customFormat="1" x14ac:dyDescent="0.25"/>
    <row r="10927" customFormat="1" x14ac:dyDescent="0.25"/>
    <row r="10928" customFormat="1" x14ac:dyDescent="0.25"/>
    <row r="10929" customFormat="1" x14ac:dyDescent="0.25"/>
    <row r="10930" customFormat="1" x14ac:dyDescent="0.25"/>
    <row r="10931" customFormat="1" x14ac:dyDescent="0.25"/>
    <row r="10932" customFormat="1" x14ac:dyDescent="0.25"/>
    <row r="10933" customFormat="1" x14ac:dyDescent="0.25"/>
    <row r="10934" customFormat="1" x14ac:dyDescent="0.25"/>
    <row r="10935" customFormat="1" x14ac:dyDescent="0.25"/>
    <row r="10936" customFormat="1" x14ac:dyDescent="0.25"/>
    <row r="10937" customFormat="1" x14ac:dyDescent="0.25"/>
    <row r="10938" customFormat="1" x14ac:dyDescent="0.25"/>
    <row r="10939" customFormat="1" x14ac:dyDescent="0.25"/>
    <row r="10940" customFormat="1" x14ac:dyDescent="0.25"/>
    <row r="10941" customFormat="1" x14ac:dyDescent="0.25"/>
    <row r="10942" customFormat="1" x14ac:dyDescent="0.25"/>
    <row r="10943" customFormat="1" x14ac:dyDescent="0.25"/>
    <row r="10944" customFormat="1" x14ac:dyDescent="0.25"/>
    <row r="10945" customFormat="1" x14ac:dyDescent="0.25"/>
    <row r="10946" customFormat="1" x14ac:dyDescent="0.25"/>
    <row r="10947" customFormat="1" x14ac:dyDescent="0.25"/>
    <row r="10948" customFormat="1" x14ac:dyDescent="0.25"/>
    <row r="10949" customFormat="1" x14ac:dyDescent="0.25"/>
    <row r="10950" customFormat="1" x14ac:dyDescent="0.25"/>
    <row r="10951" customFormat="1" x14ac:dyDescent="0.25"/>
    <row r="10952" customFormat="1" x14ac:dyDescent="0.25"/>
    <row r="10953" customFormat="1" x14ac:dyDescent="0.25"/>
    <row r="10954" customFormat="1" x14ac:dyDescent="0.25"/>
    <row r="10955" customFormat="1" x14ac:dyDescent="0.25"/>
    <row r="10956" customFormat="1" x14ac:dyDescent="0.25"/>
    <row r="10957" customFormat="1" x14ac:dyDescent="0.25"/>
    <row r="10958" customFormat="1" x14ac:dyDescent="0.25"/>
    <row r="10959" customFormat="1" x14ac:dyDescent="0.25"/>
    <row r="10960" customFormat="1" x14ac:dyDescent="0.25"/>
    <row r="10961" customFormat="1" x14ac:dyDescent="0.25"/>
    <row r="10962" customFormat="1" x14ac:dyDescent="0.25"/>
    <row r="10963" customFormat="1" x14ac:dyDescent="0.25"/>
    <row r="10964" customFormat="1" x14ac:dyDescent="0.25"/>
    <row r="10965" customFormat="1" x14ac:dyDescent="0.25"/>
    <row r="10966" customFormat="1" x14ac:dyDescent="0.25"/>
    <row r="10967" customFormat="1" x14ac:dyDescent="0.25"/>
    <row r="10968" customFormat="1" x14ac:dyDescent="0.25"/>
    <row r="10969" customFormat="1" x14ac:dyDescent="0.25"/>
    <row r="10970" customFormat="1" x14ac:dyDescent="0.25"/>
    <row r="10971" customFormat="1" x14ac:dyDescent="0.25"/>
    <row r="10972" customFormat="1" x14ac:dyDescent="0.25"/>
    <row r="10973" customFormat="1" x14ac:dyDescent="0.25"/>
    <row r="10974" customFormat="1" x14ac:dyDescent="0.25"/>
    <row r="10975" customFormat="1" x14ac:dyDescent="0.25"/>
    <row r="10976" customFormat="1" x14ac:dyDescent="0.25"/>
    <row r="10977" customFormat="1" x14ac:dyDescent="0.25"/>
    <row r="10978" customFormat="1" x14ac:dyDescent="0.25"/>
    <row r="10979" customFormat="1" x14ac:dyDescent="0.25"/>
    <row r="10980" customFormat="1" x14ac:dyDescent="0.25"/>
    <row r="10981" customFormat="1" x14ac:dyDescent="0.25"/>
    <row r="10982" customFormat="1" x14ac:dyDescent="0.25"/>
    <row r="10983" customFormat="1" x14ac:dyDescent="0.25"/>
    <row r="10984" customFormat="1" x14ac:dyDescent="0.25"/>
    <row r="10985" customFormat="1" x14ac:dyDescent="0.25"/>
    <row r="10986" customFormat="1" x14ac:dyDescent="0.25"/>
    <row r="10987" customFormat="1" x14ac:dyDescent="0.25"/>
    <row r="10988" customFormat="1" x14ac:dyDescent="0.25"/>
    <row r="10989" customFormat="1" x14ac:dyDescent="0.25"/>
    <row r="10990" customFormat="1" x14ac:dyDescent="0.25"/>
    <row r="10991" customFormat="1" x14ac:dyDescent="0.25"/>
    <row r="10992" customFormat="1" x14ac:dyDescent="0.25"/>
    <row r="10993" customFormat="1" x14ac:dyDescent="0.25"/>
    <row r="10994" customFormat="1" x14ac:dyDescent="0.25"/>
    <row r="10995" customFormat="1" x14ac:dyDescent="0.25"/>
    <row r="10996" customFormat="1" x14ac:dyDescent="0.25"/>
    <row r="10997" customFormat="1" x14ac:dyDescent="0.25"/>
    <row r="10998" customFormat="1" x14ac:dyDescent="0.25"/>
    <row r="10999" customFormat="1" x14ac:dyDescent="0.25"/>
    <row r="11000" customFormat="1" x14ac:dyDescent="0.25"/>
    <row r="11001" customFormat="1" x14ac:dyDescent="0.25"/>
    <row r="11002" customFormat="1" x14ac:dyDescent="0.25"/>
    <row r="11003" customFormat="1" x14ac:dyDescent="0.25"/>
    <row r="11004" customFormat="1" x14ac:dyDescent="0.25"/>
    <row r="11005" customFormat="1" x14ac:dyDescent="0.25"/>
    <row r="11006" customFormat="1" x14ac:dyDescent="0.25"/>
    <row r="11007" customFormat="1" x14ac:dyDescent="0.25"/>
    <row r="11008" customFormat="1" x14ac:dyDescent="0.25"/>
    <row r="11009" customFormat="1" x14ac:dyDescent="0.25"/>
    <row r="11010" customFormat="1" x14ac:dyDescent="0.25"/>
    <row r="11011" customFormat="1" x14ac:dyDescent="0.25"/>
    <row r="11012" customFormat="1" x14ac:dyDescent="0.25"/>
    <row r="11013" customFormat="1" x14ac:dyDescent="0.25"/>
    <row r="11014" customFormat="1" x14ac:dyDescent="0.25"/>
    <row r="11015" customFormat="1" x14ac:dyDescent="0.25"/>
    <row r="11016" customFormat="1" x14ac:dyDescent="0.25"/>
    <row r="11017" customFormat="1" x14ac:dyDescent="0.25"/>
    <row r="11018" customFormat="1" x14ac:dyDescent="0.25"/>
    <row r="11019" customFormat="1" x14ac:dyDescent="0.25"/>
    <row r="11020" customFormat="1" x14ac:dyDescent="0.25"/>
    <row r="11021" customFormat="1" x14ac:dyDescent="0.25"/>
    <row r="11022" customFormat="1" x14ac:dyDescent="0.25"/>
    <row r="11023" customFormat="1" x14ac:dyDescent="0.25"/>
    <row r="11024" customFormat="1" x14ac:dyDescent="0.25"/>
    <row r="11025" customFormat="1" x14ac:dyDescent="0.25"/>
    <row r="11026" customFormat="1" x14ac:dyDescent="0.25"/>
    <row r="11027" customFormat="1" x14ac:dyDescent="0.25"/>
    <row r="11028" customFormat="1" x14ac:dyDescent="0.25"/>
    <row r="11029" customFormat="1" x14ac:dyDescent="0.25"/>
    <row r="11030" customFormat="1" x14ac:dyDescent="0.25"/>
    <row r="11031" customFormat="1" x14ac:dyDescent="0.25"/>
    <row r="11032" customFormat="1" x14ac:dyDescent="0.25"/>
    <row r="11033" customFormat="1" x14ac:dyDescent="0.25"/>
    <row r="11034" customFormat="1" x14ac:dyDescent="0.25"/>
    <row r="11035" customFormat="1" x14ac:dyDescent="0.25"/>
    <row r="11036" customFormat="1" x14ac:dyDescent="0.25"/>
    <row r="11037" customFormat="1" x14ac:dyDescent="0.25"/>
    <row r="11038" customFormat="1" x14ac:dyDescent="0.25"/>
    <row r="11039" customFormat="1" x14ac:dyDescent="0.25"/>
    <row r="11040" customFormat="1" x14ac:dyDescent="0.25"/>
    <row r="11041" customFormat="1" x14ac:dyDescent="0.25"/>
    <row r="11042" customFormat="1" x14ac:dyDescent="0.25"/>
    <row r="11043" customFormat="1" x14ac:dyDescent="0.25"/>
    <row r="11044" customFormat="1" x14ac:dyDescent="0.25"/>
    <row r="11045" customFormat="1" x14ac:dyDescent="0.25"/>
    <row r="11046" customFormat="1" x14ac:dyDescent="0.25"/>
    <row r="11047" customFormat="1" x14ac:dyDescent="0.25"/>
    <row r="11048" customFormat="1" x14ac:dyDescent="0.25"/>
    <row r="11049" customFormat="1" x14ac:dyDescent="0.25"/>
    <row r="11050" customFormat="1" x14ac:dyDescent="0.25"/>
    <row r="11051" customFormat="1" x14ac:dyDescent="0.25"/>
    <row r="11052" customFormat="1" x14ac:dyDescent="0.25"/>
    <row r="11053" customFormat="1" x14ac:dyDescent="0.25"/>
    <row r="11054" customFormat="1" x14ac:dyDescent="0.25"/>
    <row r="11055" customFormat="1" x14ac:dyDescent="0.25"/>
    <row r="11056" customFormat="1" x14ac:dyDescent="0.25"/>
    <row r="11057" customFormat="1" x14ac:dyDescent="0.25"/>
    <row r="11058" customFormat="1" x14ac:dyDescent="0.25"/>
    <row r="11059" customFormat="1" x14ac:dyDescent="0.25"/>
    <row r="11060" customFormat="1" x14ac:dyDescent="0.25"/>
    <row r="11061" customFormat="1" x14ac:dyDescent="0.25"/>
    <row r="11062" customFormat="1" x14ac:dyDescent="0.25"/>
    <row r="11063" customFormat="1" x14ac:dyDescent="0.25"/>
    <row r="11064" customFormat="1" x14ac:dyDescent="0.25"/>
    <row r="11065" customFormat="1" x14ac:dyDescent="0.25"/>
    <row r="11066" customFormat="1" x14ac:dyDescent="0.25"/>
    <row r="11067" customFormat="1" x14ac:dyDescent="0.25"/>
    <row r="11068" customFormat="1" x14ac:dyDescent="0.25"/>
    <row r="11069" customFormat="1" x14ac:dyDescent="0.25"/>
    <row r="11070" customFormat="1" x14ac:dyDescent="0.25"/>
    <row r="11071" customFormat="1" x14ac:dyDescent="0.25"/>
    <row r="11072" customFormat="1" x14ac:dyDescent="0.25"/>
    <row r="11073" customFormat="1" x14ac:dyDescent="0.25"/>
    <row r="11074" customFormat="1" x14ac:dyDescent="0.25"/>
    <row r="11075" customFormat="1" x14ac:dyDescent="0.25"/>
    <row r="11076" customFormat="1" x14ac:dyDescent="0.25"/>
    <row r="11077" customFormat="1" x14ac:dyDescent="0.25"/>
    <row r="11078" customFormat="1" x14ac:dyDescent="0.25"/>
    <row r="11079" customFormat="1" x14ac:dyDescent="0.25"/>
    <row r="11080" customFormat="1" x14ac:dyDescent="0.25"/>
    <row r="11081" customFormat="1" x14ac:dyDescent="0.25"/>
    <row r="11082" customFormat="1" x14ac:dyDescent="0.25"/>
    <row r="11083" customFormat="1" x14ac:dyDescent="0.25"/>
    <row r="11084" customFormat="1" x14ac:dyDescent="0.25"/>
    <row r="11085" customFormat="1" x14ac:dyDescent="0.25"/>
    <row r="11086" customFormat="1" x14ac:dyDescent="0.25"/>
    <row r="11087" customFormat="1" x14ac:dyDescent="0.25"/>
    <row r="11088" customFormat="1" x14ac:dyDescent="0.25"/>
    <row r="11089" customFormat="1" x14ac:dyDescent="0.25"/>
    <row r="11090" customFormat="1" x14ac:dyDescent="0.25"/>
    <row r="11091" customFormat="1" x14ac:dyDescent="0.25"/>
    <row r="11092" customFormat="1" x14ac:dyDescent="0.25"/>
    <row r="11093" customFormat="1" x14ac:dyDescent="0.25"/>
    <row r="11094" customFormat="1" x14ac:dyDescent="0.25"/>
    <row r="11095" customFormat="1" x14ac:dyDescent="0.25"/>
    <row r="11096" customFormat="1" x14ac:dyDescent="0.25"/>
    <row r="11097" customFormat="1" x14ac:dyDescent="0.25"/>
    <row r="11098" customFormat="1" x14ac:dyDescent="0.25"/>
    <row r="11099" customFormat="1" x14ac:dyDescent="0.25"/>
    <row r="11100" customFormat="1" x14ac:dyDescent="0.25"/>
    <row r="11101" customFormat="1" x14ac:dyDescent="0.25"/>
    <row r="11102" customFormat="1" x14ac:dyDescent="0.25"/>
    <row r="11103" customFormat="1" x14ac:dyDescent="0.25"/>
    <row r="11104" customFormat="1" x14ac:dyDescent="0.25"/>
    <row r="11105" customFormat="1" x14ac:dyDescent="0.25"/>
    <row r="11106" customFormat="1" x14ac:dyDescent="0.25"/>
    <row r="11107" customFormat="1" x14ac:dyDescent="0.25"/>
    <row r="11108" customFormat="1" x14ac:dyDescent="0.25"/>
    <row r="11109" customFormat="1" x14ac:dyDescent="0.25"/>
    <row r="11110" customFormat="1" x14ac:dyDescent="0.25"/>
    <row r="11111" customFormat="1" x14ac:dyDescent="0.25"/>
    <row r="11112" customFormat="1" x14ac:dyDescent="0.25"/>
    <row r="11113" customFormat="1" x14ac:dyDescent="0.25"/>
    <row r="11114" customFormat="1" x14ac:dyDescent="0.25"/>
    <row r="11115" customFormat="1" x14ac:dyDescent="0.25"/>
    <row r="11116" customFormat="1" x14ac:dyDescent="0.25"/>
    <row r="11117" customFormat="1" x14ac:dyDescent="0.25"/>
    <row r="11118" customFormat="1" x14ac:dyDescent="0.25"/>
    <row r="11119" customFormat="1" x14ac:dyDescent="0.25"/>
    <row r="11120" customFormat="1" x14ac:dyDescent="0.25"/>
    <row r="11121" customFormat="1" x14ac:dyDescent="0.25"/>
    <row r="11122" customFormat="1" x14ac:dyDescent="0.25"/>
    <row r="11123" customFormat="1" x14ac:dyDescent="0.25"/>
    <row r="11124" customFormat="1" x14ac:dyDescent="0.25"/>
    <row r="11125" customFormat="1" x14ac:dyDescent="0.25"/>
    <row r="11126" customFormat="1" x14ac:dyDescent="0.25"/>
    <row r="11127" customFormat="1" x14ac:dyDescent="0.25"/>
    <row r="11128" customFormat="1" x14ac:dyDescent="0.25"/>
    <row r="11129" customFormat="1" x14ac:dyDescent="0.25"/>
    <row r="11130" customFormat="1" x14ac:dyDescent="0.25"/>
    <row r="11131" customFormat="1" x14ac:dyDescent="0.25"/>
    <row r="11132" customFormat="1" x14ac:dyDescent="0.25"/>
    <row r="11133" customFormat="1" x14ac:dyDescent="0.25"/>
    <row r="11134" customFormat="1" x14ac:dyDescent="0.25"/>
    <row r="11135" customFormat="1" x14ac:dyDescent="0.25"/>
    <row r="11136" customFormat="1" x14ac:dyDescent="0.25"/>
    <row r="11137" customFormat="1" x14ac:dyDescent="0.25"/>
    <row r="11138" customFormat="1" x14ac:dyDescent="0.25"/>
    <row r="11139" customFormat="1" x14ac:dyDescent="0.25"/>
    <row r="11140" customFormat="1" x14ac:dyDescent="0.25"/>
    <row r="11141" customFormat="1" x14ac:dyDescent="0.25"/>
    <row r="11142" customFormat="1" x14ac:dyDescent="0.25"/>
    <row r="11143" customFormat="1" x14ac:dyDescent="0.25"/>
    <row r="11144" customFormat="1" x14ac:dyDescent="0.25"/>
    <row r="11145" customFormat="1" x14ac:dyDescent="0.25"/>
    <row r="11146" customFormat="1" x14ac:dyDescent="0.25"/>
    <row r="11147" customFormat="1" x14ac:dyDescent="0.25"/>
    <row r="11148" customFormat="1" x14ac:dyDescent="0.25"/>
    <row r="11149" customFormat="1" x14ac:dyDescent="0.25"/>
    <row r="11150" customFormat="1" x14ac:dyDescent="0.25"/>
    <row r="11151" customFormat="1" x14ac:dyDescent="0.25"/>
    <row r="11152" customFormat="1" x14ac:dyDescent="0.25"/>
    <row r="11153" customFormat="1" x14ac:dyDescent="0.25"/>
    <row r="11154" customFormat="1" x14ac:dyDescent="0.25"/>
    <row r="11155" customFormat="1" x14ac:dyDescent="0.25"/>
    <row r="11156" customFormat="1" x14ac:dyDescent="0.25"/>
    <row r="11157" customFormat="1" x14ac:dyDescent="0.25"/>
    <row r="11158" customFormat="1" x14ac:dyDescent="0.25"/>
    <row r="11159" customFormat="1" x14ac:dyDescent="0.25"/>
    <row r="11160" customFormat="1" x14ac:dyDescent="0.25"/>
    <row r="11161" customFormat="1" x14ac:dyDescent="0.25"/>
    <row r="11162" customFormat="1" x14ac:dyDescent="0.25"/>
    <row r="11163" customFormat="1" x14ac:dyDescent="0.25"/>
    <row r="11164" customFormat="1" x14ac:dyDescent="0.25"/>
    <row r="11165" customFormat="1" x14ac:dyDescent="0.25"/>
    <row r="11166" customFormat="1" x14ac:dyDescent="0.25"/>
    <row r="11167" customFormat="1" x14ac:dyDescent="0.25"/>
    <row r="11168" customFormat="1" x14ac:dyDescent="0.25"/>
    <row r="11169" customFormat="1" x14ac:dyDescent="0.25"/>
    <row r="11170" customFormat="1" x14ac:dyDescent="0.25"/>
    <row r="11171" customFormat="1" x14ac:dyDescent="0.25"/>
    <row r="11172" customFormat="1" x14ac:dyDescent="0.25"/>
    <row r="11173" customFormat="1" x14ac:dyDescent="0.25"/>
    <row r="11174" customFormat="1" x14ac:dyDescent="0.25"/>
    <row r="11175" customFormat="1" x14ac:dyDescent="0.25"/>
    <row r="11176" customFormat="1" x14ac:dyDescent="0.25"/>
    <row r="11177" customFormat="1" x14ac:dyDescent="0.25"/>
    <row r="11178" customFormat="1" x14ac:dyDescent="0.25"/>
    <row r="11179" customFormat="1" x14ac:dyDescent="0.25"/>
    <row r="11180" customFormat="1" x14ac:dyDescent="0.25"/>
    <row r="11181" customFormat="1" x14ac:dyDescent="0.25"/>
    <row r="11182" customFormat="1" x14ac:dyDescent="0.25"/>
    <row r="11183" customFormat="1" x14ac:dyDescent="0.25"/>
    <row r="11184" customFormat="1" x14ac:dyDescent="0.25"/>
    <row r="11185" customFormat="1" x14ac:dyDescent="0.25"/>
    <row r="11186" customFormat="1" x14ac:dyDescent="0.25"/>
    <row r="11187" customFormat="1" x14ac:dyDescent="0.25"/>
    <row r="11188" customFormat="1" x14ac:dyDescent="0.25"/>
    <row r="11189" customFormat="1" x14ac:dyDescent="0.25"/>
    <row r="11190" customFormat="1" x14ac:dyDescent="0.25"/>
    <row r="11191" customFormat="1" x14ac:dyDescent="0.25"/>
    <row r="11192" customFormat="1" x14ac:dyDescent="0.25"/>
    <row r="11193" customFormat="1" x14ac:dyDescent="0.25"/>
    <row r="11194" customFormat="1" x14ac:dyDescent="0.25"/>
    <row r="11195" customFormat="1" x14ac:dyDescent="0.25"/>
    <row r="11196" customFormat="1" x14ac:dyDescent="0.25"/>
    <row r="11197" customFormat="1" x14ac:dyDescent="0.25"/>
    <row r="11198" customFormat="1" x14ac:dyDescent="0.25"/>
    <row r="11199" customFormat="1" x14ac:dyDescent="0.25"/>
    <row r="11200" customFormat="1" x14ac:dyDescent="0.25"/>
    <row r="11201" customFormat="1" x14ac:dyDescent="0.25"/>
    <row r="11202" customFormat="1" x14ac:dyDescent="0.25"/>
    <row r="11203" customFormat="1" x14ac:dyDescent="0.25"/>
    <row r="11204" customFormat="1" x14ac:dyDescent="0.25"/>
    <row r="11205" customFormat="1" x14ac:dyDescent="0.25"/>
    <row r="11206" customFormat="1" x14ac:dyDescent="0.25"/>
    <row r="11207" customFormat="1" x14ac:dyDescent="0.25"/>
    <row r="11208" customFormat="1" x14ac:dyDescent="0.25"/>
    <row r="11209" customFormat="1" x14ac:dyDescent="0.25"/>
    <row r="11210" customFormat="1" x14ac:dyDescent="0.25"/>
    <row r="11211" customFormat="1" x14ac:dyDescent="0.25"/>
    <row r="11212" customFormat="1" x14ac:dyDescent="0.25"/>
    <row r="11213" customFormat="1" x14ac:dyDescent="0.25"/>
    <row r="11214" customFormat="1" x14ac:dyDescent="0.25"/>
    <row r="11215" customFormat="1" x14ac:dyDescent="0.25"/>
    <row r="11216" customFormat="1" x14ac:dyDescent="0.25"/>
    <row r="11217" customFormat="1" x14ac:dyDescent="0.25"/>
    <row r="11218" customFormat="1" x14ac:dyDescent="0.25"/>
    <row r="11219" customFormat="1" x14ac:dyDescent="0.25"/>
    <row r="11220" customFormat="1" x14ac:dyDescent="0.25"/>
    <row r="11221" customFormat="1" x14ac:dyDescent="0.25"/>
    <row r="11222" customFormat="1" x14ac:dyDescent="0.25"/>
    <row r="11223" customFormat="1" x14ac:dyDescent="0.25"/>
    <row r="11224" customFormat="1" x14ac:dyDescent="0.25"/>
    <row r="11225" customFormat="1" x14ac:dyDescent="0.25"/>
    <row r="11226" customFormat="1" x14ac:dyDescent="0.25"/>
    <row r="11227" customFormat="1" x14ac:dyDescent="0.25"/>
    <row r="11228" customFormat="1" x14ac:dyDescent="0.25"/>
    <row r="11229" customFormat="1" x14ac:dyDescent="0.25"/>
    <row r="11230" customFormat="1" x14ac:dyDescent="0.25"/>
    <row r="11231" customFormat="1" x14ac:dyDescent="0.25"/>
    <row r="11232" customFormat="1" x14ac:dyDescent="0.25"/>
    <row r="11233" customFormat="1" x14ac:dyDescent="0.25"/>
    <row r="11234" customFormat="1" x14ac:dyDescent="0.25"/>
    <row r="11235" customFormat="1" x14ac:dyDescent="0.25"/>
    <row r="11236" customFormat="1" x14ac:dyDescent="0.25"/>
    <row r="11237" customFormat="1" x14ac:dyDescent="0.25"/>
    <row r="11238" customFormat="1" x14ac:dyDescent="0.25"/>
    <row r="11239" customFormat="1" x14ac:dyDescent="0.25"/>
    <row r="11240" customFormat="1" x14ac:dyDescent="0.25"/>
    <row r="11241" customFormat="1" x14ac:dyDescent="0.25"/>
    <row r="11242" customFormat="1" x14ac:dyDescent="0.25"/>
    <row r="11243" customFormat="1" x14ac:dyDescent="0.25"/>
    <row r="11244" customFormat="1" x14ac:dyDescent="0.25"/>
    <row r="11245" customFormat="1" x14ac:dyDescent="0.25"/>
    <row r="11246" customFormat="1" x14ac:dyDescent="0.25"/>
    <row r="11247" customFormat="1" x14ac:dyDescent="0.25"/>
    <row r="11248" customFormat="1" x14ac:dyDescent="0.25"/>
    <row r="11249" customFormat="1" x14ac:dyDescent="0.25"/>
    <row r="11250" customFormat="1" x14ac:dyDescent="0.25"/>
    <row r="11251" customFormat="1" x14ac:dyDescent="0.25"/>
    <row r="11252" customFormat="1" x14ac:dyDescent="0.25"/>
    <row r="11253" customFormat="1" x14ac:dyDescent="0.25"/>
    <row r="11254" customFormat="1" x14ac:dyDescent="0.25"/>
    <row r="11255" customFormat="1" x14ac:dyDescent="0.25"/>
    <row r="11256" customFormat="1" x14ac:dyDescent="0.25"/>
    <row r="11257" customFormat="1" x14ac:dyDescent="0.25"/>
    <row r="11258" customFormat="1" x14ac:dyDescent="0.25"/>
    <row r="11259" customFormat="1" x14ac:dyDescent="0.25"/>
    <row r="11260" customFormat="1" x14ac:dyDescent="0.25"/>
    <row r="11261" customFormat="1" x14ac:dyDescent="0.25"/>
    <row r="11262" customFormat="1" x14ac:dyDescent="0.25"/>
    <row r="11263" customFormat="1" x14ac:dyDescent="0.25"/>
    <row r="11264" customFormat="1" x14ac:dyDescent="0.25"/>
    <row r="11265" customFormat="1" x14ac:dyDescent="0.25"/>
    <row r="11266" customFormat="1" x14ac:dyDescent="0.25"/>
    <row r="11267" customFormat="1" x14ac:dyDescent="0.25"/>
    <row r="11268" customFormat="1" x14ac:dyDescent="0.25"/>
    <row r="11269" customFormat="1" x14ac:dyDescent="0.25"/>
    <row r="11270" customFormat="1" x14ac:dyDescent="0.25"/>
    <row r="11271" customFormat="1" x14ac:dyDescent="0.25"/>
    <row r="11272" customFormat="1" x14ac:dyDescent="0.25"/>
    <row r="11273" customFormat="1" x14ac:dyDescent="0.25"/>
    <row r="11274" customFormat="1" x14ac:dyDescent="0.25"/>
    <row r="11275" customFormat="1" x14ac:dyDescent="0.25"/>
    <row r="11276" customFormat="1" x14ac:dyDescent="0.25"/>
    <row r="11277" customFormat="1" x14ac:dyDescent="0.25"/>
    <row r="11278" customFormat="1" x14ac:dyDescent="0.25"/>
    <row r="11279" customFormat="1" x14ac:dyDescent="0.25"/>
    <row r="11280" customFormat="1" x14ac:dyDescent="0.25"/>
    <row r="11281" customFormat="1" x14ac:dyDescent="0.25"/>
    <row r="11282" customFormat="1" x14ac:dyDescent="0.25"/>
    <row r="11283" customFormat="1" x14ac:dyDescent="0.25"/>
    <row r="11284" customFormat="1" x14ac:dyDescent="0.25"/>
    <row r="11285" customFormat="1" x14ac:dyDescent="0.25"/>
    <row r="11286" customFormat="1" x14ac:dyDescent="0.25"/>
    <row r="11287" customFormat="1" x14ac:dyDescent="0.25"/>
    <row r="11288" customFormat="1" x14ac:dyDescent="0.25"/>
    <row r="11289" customFormat="1" x14ac:dyDescent="0.25"/>
    <row r="11290" customFormat="1" x14ac:dyDescent="0.25"/>
    <row r="11291" customFormat="1" x14ac:dyDescent="0.25"/>
    <row r="11292" customFormat="1" x14ac:dyDescent="0.25"/>
    <row r="11293" customFormat="1" x14ac:dyDescent="0.25"/>
    <row r="11294" customFormat="1" x14ac:dyDescent="0.25"/>
    <row r="11295" customFormat="1" x14ac:dyDescent="0.25"/>
    <row r="11296" customFormat="1" x14ac:dyDescent="0.25"/>
    <row r="11297" customFormat="1" x14ac:dyDescent="0.25"/>
    <row r="11298" customFormat="1" x14ac:dyDescent="0.25"/>
    <row r="11299" customFormat="1" x14ac:dyDescent="0.25"/>
    <row r="11300" customFormat="1" x14ac:dyDescent="0.25"/>
    <row r="11301" customFormat="1" x14ac:dyDescent="0.25"/>
    <row r="11302" customFormat="1" x14ac:dyDescent="0.25"/>
    <row r="11303" customFormat="1" x14ac:dyDescent="0.25"/>
    <row r="11304" customFormat="1" x14ac:dyDescent="0.25"/>
    <row r="11305" customFormat="1" x14ac:dyDescent="0.25"/>
    <row r="11306" customFormat="1" x14ac:dyDescent="0.25"/>
    <row r="11307" customFormat="1" x14ac:dyDescent="0.25"/>
    <row r="11308" customFormat="1" x14ac:dyDescent="0.25"/>
    <row r="11309" customFormat="1" x14ac:dyDescent="0.25"/>
    <row r="11310" customFormat="1" x14ac:dyDescent="0.25"/>
    <row r="11311" customFormat="1" x14ac:dyDescent="0.25"/>
    <row r="11312" customFormat="1" x14ac:dyDescent="0.25"/>
    <row r="11313" customFormat="1" x14ac:dyDescent="0.25"/>
    <row r="11314" customFormat="1" x14ac:dyDescent="0.25"/>
    <row r="11315" customFormat="1" x14ac:dyDescent="0.25"/>
    <row r="11316" customFormat="1" x14ac:dyDescent="0.25"/>
    <row r="11317" customFormat="1" x14ac:dyDescent="0.25"/>
    <row r="11318" customFormat="1" x14ac:dyDescent="0.25"/>
    <row r="11319" customFormat="1" x14ac:dyDescent="0.25"/>
    <row r="11320" customFormat="1" x14ac:dyDescent="0.25"/>
    <row r="11321" customFormat="1" x14ac:dyDescent="0.25"/>
    <row r="11322" customFormat="1" x14ac:dyDescent="0.25"/>
    <row r="11323" customFormat="1" x14ac:dyDescent="0.25"/>
    <row r="11324" customFormat="1" x14ac:dyDescent="0.25"/>
    <row r="11325" customFormat="1" x14ac:dyDescent="0.25"/>
    <row r="11326" customFormat="1" x14ac:dyDescent="0.25"/>
    <row r="11327" customFormat="1" x14ac:dyDescent="0.25"/>
    <row r="11328" customFormat="1" x14ac:dyDescent="0.25"/>
    <row r="11329" customFormat="1" x14ac:dyDescent="0.25"/>
    <row r="11330" customFormat="1" x14ac:dyDescent="0.25"/>
    <row r="11331" customFormat="1" x14ac:dyDescent="0.25"/>
    <row r="11332" customFormat="1" x14ac:dyDescent="0.25"/>
    <row r="11333" customFormat="1" x14ac:dyDescent="0.25"/>
    <row r="11334" customFormat="1" x14ac:dyDescent="0.25"/>
    <row r="11335" customFormat="1" x14ac:dyDescent="0.25"/>
    <row r="11336" customFormat="1" x14ac:dyDescent="0.25"/>
    <row r="11337" customFormat="1" x14ac:dyDescent="0.25"/>
    <row r="11338" customFormat="1" x14ac:dyDescent="0.25"/>
    <row r="11339" customFormat="1" x14ac:dyDescent="0.25"/>
    <row r="11340" customFormat="1" x14ac:dyDescent="0.25"/>
    <row r="11341" customFormat="1" x14ac:dyDescent="0.25"/>
    <row r="11342" customFormat="1" x14ac:dyDescent="0.25"/>
    <row r="11343" customFormat="1" x14ac:dyDescent="0.25"/>
    <row r="11344" customFormat="1" x14ac:dyDescent="0.25"/>
    <row r="11345" customFormat="1" x14ac:dyDescent="0.25"/>
    <row r="11346" customFormat="1" x14ac:dyDescent="0.25"/>
    <row r="11347" customFormat="1" x14ac:dyDescent="0.25"/>
    <row r="11348" customFormat="1" x14ac:dyDescent="0.25"/>
    <row r="11349" customFormat="1" x14ac:dyDescent="0.25"/>
    <row r="11350" customFormat="1" x14ac:dyDescent="0.25"/>
    <row r="11351" customFormat="1" x14ac:dyDescent="0.25"/>
    <row r="11352" customFormat="1" x14ac:dyDescent="0.25"/>
    <row r="11353" customFormat="1" x14ac:dyDescent="0.25"/>
    <row r="11354" customFormat="1" x14ac:dyDescent="0.25"/>
    <row r="11355" customFormat="1" x14ac:dyDescent="0.25"/>
    <row r="11356" customFormat="1" x14ac:dyDescent="0.25"/>
    <row r="11357" customFormat="1" x14ac:dyDescent="0.25"/>
    <row r="11358" customFormat="1" x14ac:dyDescent="0.25"/>
    <row r="11359" customFormat="1" x14ac:dyDescent="0.25"/>
    <row r="11360" customFormat="1" x14ac:dyDescent="0.25"/>
    <row r="11361" customFormat="1" x14ac:dyDescent="0.25"/>
    <row r="11362" customFormat="1" x14ac:dyDescent="0.25"/>
    <row r="11363" customFormat="1" x14ac:dyDescent="0.25"/>
    <row r="11364" customFormat="1" x14ac:dyDescent="0.25"/>
    <row r="11365" customFormat="1" x14ac:dyDescent="0.25"/>
    <row r="11366" customFormat="1" x14ac:dyDescent="0.25"/>
    <row r="11367" customFormat="1" x14ac:dyDescent="0.25"/>
    <row r="11368" customFormat="1" x14ac:dyDescent="0.25"/>
    <row r="11369" customFormat="1" x14ac:dyDescent="0.25"/>
    <row r="11370" customFormat="1" x14ac:dyDescent="0.25"/>
    <row r="11371" customFormat="1" x14ac:dyDescent="0.25"/>
    <row r="11372" customFormat="1" x14ac:dyDescent="0.25"/>
    <row r="11373" customFormat="1" x14ac:dyDescent="0.25"/>
    <row r="11374" customFormat="1" x14ac:dyDescent="0.25"/>
    <row r="11375" customFormat="1" x14ac:dyDescent="0.25"/>
    <row r="11376" customFormat="1" x14ac:dyDescent="0.25"/>
    <row r="11377" customFormat="1" x14ac:dyDescent="0.25"/>
    <row r="11378" customFormat="1" x14ac:dyDescent="0.25"/>
    <row r="11379" customFormat="1" x14ac:dyDescent="0.25"/>
    <row r="11380" customFormat="1" x14ac:dyDescent="0.25"/>
    <row r="11381" customFormat="1" x14ac:dyDescent="0.25"/>
    <row r="11382" customFormat="1" x14ac:dyDescent="0.25"/>
    <row r="11383" customFormat="1" x14ac:dyDescent="0.25"/>
    <row r="11384" customFormat="1" x14ac:dyDescent="0.25"/>
    <row r="11385" customFormat="1" x14ac:dyDescent="0.25"/>
    <row r="11386" customFormat="1" x14ac:dyDescent="0.25"/>
    <row r="11387" customFormat="1" x14ac:dyDescent="0.25"/>
    <row r="11388" customFormat="1" x14ac:dyDescent="0.25"/>
    <row r="11389" customFormat="1" x14ac:dyDescent="0.25"/>
    <row r="11390" customFormat="1" x14ac:dyDescent="0.25"/>
    <row r="11391" customFormat="1" x14ac:dyDescent="0.25"/>
    <row r="11392" customFormat="1" x14ac:dyDescent="0.25"/>
    <row r="11393" customFormat="1" x14ac:dyDescent="0.25"/>
    <row r="11394" customFormat="1" x14ac:dyDescent="0.25"/>
    <row r="11395" customFormat="1" x14ac:dyDescent="0.25"/>
    <row r="11396" customFormat="1" x14ac:dyDescent="0.25"/>
    <row r="11397" customFormat="1" x14ac:dyDescent="0.25"/>
    <row r="11398" customFormat="1" x14ac:dyDescent="0.25"/>
    <row r="11399" customFormat="1" x14ac:dyDescent="0.25"/>
    <row r="11400" customFormat="1" x14ac:dyDescent="0.25"/>
    <row r="11401" customFormat="1" x14ac:dyDescent="0.25"/>
    <row r="11402" customFormat="1" x14ac:dyDescent="0.25"/>
    <row r="11403" customFormat="1" x14ac:dyDescent="0.25"/>
    <row r="11404" customFormat="1" x14ac:dyDescent="0.25"/>
    <row r="11405" customFormat="1" x14ac:dyDescent="0.25"/>
    <row r="11406" customFormat="1" x14ac:dyDescent="0.25"/>
    <row r="11407" customFormat="1" x14ac:dyDescent="0.25"/>
    <row r="11408" customFormat="1" x14ac:dyDescent="0.25"/>
    <row r="11409" customFormat="1" x14ac:dyDescent="0.25"/>
    <row r="11410" customFormat="1" x14ac:dyDescent="0.25"/>
    <row r="11411" customFormat="1" x14ac:dyDescent="0.25"/>
    <row r="11412" customFormat="1" x14ac:dyDescent="0.25"/>
    <row r="11413" customFormat="1" x14ac:dyDescent="0.25"/>
    <row r="11414" customFormat="1" x14ac:dyDescent="0.25"/>
    <row r="11415" customFormat="1" x14ac:dyDescent="0.25"/>
    <row r="11416" customFormat="1" x14ac:dyDescent="0.25"/>
    <row r="11417" customFormat="1" x14ac:dyDescent="0.25"/>
    <row r="11418" customFormat="1" x14ac:dyDescent="0.25"/>
    <row r="11419" customFormat="1" x14ac:dyDescent="0.25"/>
    <row r="11420" customFormat="1" x14ac:dyDescent="0.25"/>
    <row r="11421" customFormat="1" x14ac:dyDescent="0.25"/>
    <row r="11422" customFormat="1" x14ac:dyDescent="0.25"/>
    <row r="11423" customFormat="1" x14ac:dyDescent="0.25"/>
    <row r="11424" customFormat="1" x14ac:dyDescent="0.25"/>
    <row r="11425" customFormat="1" x14ac:dyDescent="0.25"/>
    <row r="11426" customFormat="1" x14ac:dyDescent="0.25"/>
    <row r="11427" customFormat="1" x14ac:dyDescent="0.25"/>
    <row r="11428" customFormat="1" x14ac:dyDescent="0.25"/>
    <row r="11429" customFormat="1" x14ac:dyDescent="0.25"/>
    <row r="11430" customFormat="1" x14ac:dyDescent="0.25"/>
    <row r="11431" customFormat="1" x14ac:dyDescent="0.25"/>
    <row r="11432" customFormat="1" x14ac:dyDescent="0.25"/>
    <row r="11433" customFormat="1" x14ac:dyDescent="0.25"/>
    <row r="11434" customFormat="1" x14ac:dyDescent="0.25"/>
    <row r="11435" customFormat="1" x14ac:dyDescent="0.25"/>
    <row r="11436" customFormat="1" x14ac:dyDescent="0.25"/>
    <row r="11437" customFormat="1" x14ac:dyDescent="0.25"/>
    <row r="11438" customFormat="1" x14ac:dyDescent="0.25"/>
    <row r="11439" customFormat="1" x14ac:dyDescent="0.25"/>
    <row r="11440" customFormat="1" x14ac:dyDescent="0.25"/>
    <row r="11441" customFormat="1" x14ac:dyDescent="0.25"/>
    <row r="11442" customFormat="1" x14ac:dyDescent="0.25"/>
    <row r="11443" customFormat="1" x14ac:dyDescent="0.25"/>
    <row r="11444" customFormat="1" x14ac:dyDescent="0.25"/>
    <row r="11445" customFormat="1" x14ac:dyDescent="0.25"/>
    <row r="11446" customFormat="1" x14ac:dyDescent="0.25"/>
    <row r="11447" customFormat="1" x14ac:dyDescent="0.25"/>
    <row r="11448" customFormat="1" x14ac:dyDescent="0.25"/>
    <row r="11449" customFormat="1" x14ac:dyDescent="0.25"/>
    <row r="11450" customFormat="1" x14ac:dyDescent="0.25"/>
    <row r="11451" customFormat="1" x14ac:dyDescent="0.25"/>
    <row r="11452" customFormat="1" x14ac:dyDescent="0.25"/>
    <row r="11453" customFormat="1" x14ac:dyDescent="0.25"/>
    <row r="11454" customFormat="1" x14ac:dyDescent="0.25"/>
    <row r="11455" customFormat="1" x14ac:dyDescent="0.25"/>
    <row r="11456" customFormat="1" x14ac:dyDescent="0.25"/>
    <row r="11457" customFormat="1" x14ac:dyDescent="0.25"/>
    <row r="11458" customFormat="1" x14ac:dyDescent="0.25"/>
    <row r="11459" customFormat="1" x14ac:dyDescent="0.25"/>
    <row r="11460" customFormat="1" x14ac:dyDescent="0.25"/>
    <row r="11461" customFormat="1" x14ac:dyDescent="0.25"/>
    <row r="11462" customFormat="1" x14ac:dyDescent="0.25"/>
    <row r="11463" customFormat="1" x14ac:dyDescent="0.25"/>
    <row r="11464" customFormat="1" x14ac:dyDescent="0.25"/>
    <row r="11465" customFormat="1" x14ac:dyDescent="0.25"/>
    <row r="11466" customFormat="1" x14ac:dyDescent="0.25"/>
    <row r="11467" customFormat="1" x14ac:dyDescent="0.25"/>
    <row r="11468" customFormat="1" x14ac:dyDescent="0.25"/>
    <row r="11469" customFormat="1" x14ac:dyDescent="0.25"/>
    <row r="11470" customFormat="1" x14ac:dyDescent="0.25"/>
    <row r="11471" customFormat="1" x14ac:dyDescent="0.25"/>
    <row r="11472" customFormat="1" x14ac:dyDescent="0.25"/>
    <row r="11473" customFormat="1" x14ac:dyDescent="0.25"/>
    <row r="11474" customFormat="1" x14ac:dyDescent="0.25"/>
    <row r="11475" customFormat="1" x14ac:dyDescent="0.25"/>
    <row r="11476" customFormat="1" x14ac:dyDescent="0.25"/>
    <row r="11477" customFormat="1" x14ac:dyDescent="0.25"/>
    <row r="11478" customFormat="1" x14ac:dyDescent="0.25"/>
    <row r="11479" customFormat="1" x14ac:dyDescent="0.25"/>
    <row r="11480" customFormat="1" x14ac:dyDescent="0.25"/>
    <row r="11481" customFormat="1" x14ac:dyDescent="0.25"/>
    <row r="11482" customFormat="1" x14ac:dyDescent="0.25"/>
    <row r="11483" customFormat="1" x14ac:dyDescent="0.25"/>
    <row r="11484" customFormat="1" x14ac:dyDescent="0.25"/>
    <row r="11485" customFormat="1" x14ac:dyDescent="0.25"/>
    <row r="11486" customFormat="1" x14ac:dyDescent="0.25"/>
    <row r="11487" customFormat="1" x14ac:dyDescent="0.25"/>
    <row r="11488" customFormat="1" x14ac:dyDescent="0.25"/>
    <row r="11489" customFormat="1" x14ac:dyDescent="0.25"/>
    <row r="11490" customFormat="1" x14ac:dyDescent="0.25"/>
    <row r="11491" customFormat="1" x14ac:dyDescent="0.25"/>
    <row r="11492" customFormat="1" x14ac:dyDescent="0.25"/>
    <row r="11493" customFormat="1" x14ac:dyDescent="0.25"/>
    <row r="11494" customFormat="1" x14ac:dyDescent="0.25"/>
    <row r="11495" customFormat="1" x14ac:dyDescent="0.25"/>
    <row r="11496" customFormat="1" x14ac:dyDescent="0.25"/>
    <row r="11497" customFormat="1" x14ac:dyDescent="0.25"/>
    <row r="11498" customFormat="1" x14ac:dyDescent="0.25"/>
    <row r="11499" customFormat="1" x14ac:dyDescent="0.25"/>
    <row r="11500" customFormat="1" x14ac:dyDescent="0.25"/>
    <row r="11501" customFormat="1" x14ac:dyDescent="0.25"/>
    <row r="11502" customFormat="1" x14ac:dyDescent="0.25"/>
    <row r="11503" customFormat="1" x14ac:dyDescent="0.25"/>
    <row r="11504" customFormat="1" x14ac:dyDescent="0.25"/>
    <row r="11505" customFormat="1" x14ac:dyDescent="0.25"/>
    <row r="11506" customFormat="1" x14ac:dyDescent="0.25"/>
    <row r="11507" customFormat="1" x14ac:dyDescent="0.25"/>
    <row r="11508" customFormat="1" x14ac:dyDescent="0.25"/>
    <row r="11509" customFormat="1" x14ac:dyDescent="0.25"/>
    <row r="11510" customFormat="1" x14ac:dyDescent="0.25"/>
    <row r="11511" customFormat="1" x14ac:dyDescent="0.25"/>
    <row r="11512" customFormat="1" x14ac:dyDescent="0.25"/>
    <row r="11513" customFormat="1" x14ac:dyDescent="0.25"/>
    <row r="11514" customFormat="1" x14ac:dyDescent="0.25"/>
    <row r="11515" customFormat="1" x14ac:dyDescent="0.25"/>
    <row r="11516" customFormat="1" x14ac:dyDescent="0.25"/>
    <row r="11517" customFormat="1" x14ac:dyDescent="0.25"/>
    <row r="11518" customFormat="1" x14ac:dyDescent="0.25"/>
    <row r="11519" customFormat="1" x14ac:dyDescent="0.25"/>
    <row r="11520" customFormat="1" x14ac:dyDescent="0.25"/>
    <row r="11521" customFormat="1" x14ac:dyDescent="0.25"/>
    <row r="11522" customFormat="1" x14ac:dyDescent="0.25"/>
    <row r="11523" customFormat="1" x14ac:dyDescent="0.25"/>
    <row r="11524" customFormat="1" x14ac:dyDescent="0.25"/>
    <row r="11525" customFormat="1" x14ac:dyDescent="0.25"/>
    <row r="11526" customFormat="1" x14ac:dyDescent="0.25"/>
    <row r="11527" customFormat="1" x14ac:dyDescent="0.25"/>
    <row r="11528" customFormat="1" x14ac:dyDescent="0.25"/>
    <row r="11529" customFormat="1" x14ac:dyDescent="0.25"/>
    <row r="11530" customFormat="1" x14ac:dyDescent="0.25"/>
    <row r="11531" customFormat="1" x14ac:dyDescent="0.25"/>
    <row r="11532" customFormat="1" x14ac:dyDescent="0.25"/>
    <row r="11533" customFormat="1" x14ac:dyDescent="0.25"/>
    <row r="11534" customFormat="1" x14ac:dyDescent="0.25"/>
    <row r="11535" customFormat="1" x14ac:dyDescent="0.25"/>
    <row r="11536" customFormat="1" x14ac:dyDescent="0.25"/>
    <row r="11537" customFormat="1" x14ac:dyDescent="0.25"/>
    <row r="11538" customFormat="1" x14ac:dyDescent="0.25"/>
    <row r="11539" customFormat="1" x14ac:dyDescent="0.25"/>
    <row r="11540" customFormat="1" x14ac:dyDescent="0.25"/>
    <row r="11541" customFormat="1" x14ac:dyDescent="0.25"/>
    <row r="11542" customFormat="1" x14ac:dyDescent="0.25"/>
    <row r="11543" customFormat="1" x14ac:dyDescent="0.25"/>
    <row r="11544" customFormat="1" x14ac:dyDescent="0.25"/>
    <row r="11545" customFormat="1" x14ac:dyDescent="0.25"/>
    <row r="11546" customFormat="1" x14ac:dyDescent="0.25"/>
    <row r="11547" customFormat="1" x14ac:dyDescent="0.25"/>
    <row r="11548" customFormat="1" x14ac:dyDescent="0.25"/>
    <row r="11549" customFormat="1" x14ac:dyDescent="0.25"/>
    <row r="11550" customFormat="1" x14ac:dyDescent="0.25"/>
    <row r="11551" customFormat="1" x14ac:dyDescent="0.25"/>
    <row r="11552" customFormat="1" x14ac:dyDescent="0.25"/>
    <row r="11553" customFormat="1" x14ac:dyDescent="0.25"/>
    <row r="11554" customFormat="1" x14ac:dyDescent="0.25"/>
    <row r="11555" customFormat="1" x14ac:dyDescent="0.25"/>
    <row r="11556" customFormat="1" x14ac:dyDescent="0.25"/>
    <row r="11557" customFormat="1" x14ac:dyDescent="0.25"/>
    <row r="11558" customFormat="1" x14ac:dyDescent="0.25"/>
    <row r="11559" customFormat="1" x14ac:dyDescent="0.25"/>
    <row r="11560" customFormat="1" x14ac:dyDescent="0.25"/>
    <row r="11561" customFormat="1" x14ac:dyDescent="0.25"/>
    <row r="11562" customFormat="1" x14ac:dyDescent="0.25"/>
    <row r="11563" customFormat="1" x14ac:dyDescent="0.25"/>
    <row r="11564" customFormat="1" x14ac:dyDescent="0.25"/>
    <row r="11565" customFormat="1" x14ac:dyDescent="0.25"/>
    <row r="11566" customFormat="1" x14ac:dyDescent="0.25"/>
    <row r="11567" customFormat="1" x14ac:dyDescent="0.25"/>
    <row r="11568" customFormat="1" x14ac:dyDescent="0.25"/>
    <row r="11569" customFormat="1" x14ac:dyDescent="0.25"/>
    <row r="11570" customFormat="1" x14ac:dyDescent="0.25"/>
    <row r="11571" customFormat="1" x14ac:dyDescent="0.25"/>
    <row r="11572" customFormat="1" x14ac:dyDescent="0.25"/>
    <row r="11573" customFormat="1" x14ac:dyDescent="0.25"/>
    <row r="11574" customFormat="1" x14ac:dyDescent="0.25"/>
    <row r="11575" customFormat="1" x14ac:dyDescent="0.25"/>
    <row r="11576" customFormat="1" x14ac:dyDescent="0.25"/>
    <row r="11577" customFormat="1" x14ac:dyDescent="0.25"/>
    <row r="11578" customFormat="1" x14ac:dyDescent="0.25"/>
    <row r="11579" customFormat="1" x14ac:dyDescent="0.25"/>
    <row r="11580" customFormat="1" x14ac:dyDescent="0.25"/>
    <row r="11581" customFormat="1" x14ac:dyDescent="0.25"/>
    <row r="11582" customFormat="1" x14ac:dyDescent="0.25"/>
    <row r="11583" customFormat="1" x14ac:dyDescent="0.25"/>
    <row r="11584" customFormat="1" x14ac:dyDescent="0.25"/>
    <row r="11585" customFormat="1" x14ac:dyDescent="0.25"/>
    <row r="11586" customFormat="1" x14ac:dyDescent="0.25"/>
    <row r="11587" customFormat="1" x14ac:dyDescent="0.25"/>
    <row r="11588" customFormat="1" x14ac:dyDescent="0.25"/>
    <row r="11589" customFormat="1" x14ac:dyDescent="0.25"/>
    <row r="11590" customFormat="1" x14ac:dyDescent="0.25"/>
    <row r="11591" customFormat="1" x14ac:dyDescent="0.25"/>
    <row r="11592" customFormat="1" x14ac:dyDescent="0.25"/>
    <row r="11593" customFormat="1" x14ac:dyDescent="0.25"/>
    <row r="11594" customFormat="1" x14ac:dyDescent="0.25"/>
    <row r="11595" customFormat="1" x14ac:dyDescent="0.25"/>
    <row r="11596" customFormat="1" x14ac:dyDescent="0.25"/>
    <row r="11597" customFormat="1" x14ac:dyDescent="0.25"/>
    <row r="11598" customFormat="1" x14ac:dyDescent="0.25"/>
    <row r="11599" customFormat="1" x14ac:dyDescent="0.25"/>
    <row r="11600" customFormat="1" x14ac:dyDescent="0.25"/>
    <row r="11601" customFormat="1" x14ac:dyDescent="0.25"/>
    <row r="11602" customFormat="1" x14ac:dyDescent="0.25"/>
    <row r="11603" customFormat="1" x14ac:dyDescent="0.25"/>
    <row r="11604" customFormat="1" x14ac:dyDescent="0.25"/>
    <row r="11605" customFormat="1" x14ac:dyDescent="0.25"/>
    <row r="11606" customFormat="1" x14ac:dyDescent="0.25"/>
    <row r="11607" customFormat="1" x14ac:dyDescent="0.25"/>
    <row r="11608" customFormat="1" x14ac:dyDescent="0.25"/>
    <row r="11609" customFormat="1" x14ac:dyDescent="0.25"/>
    <row r="11610" customFormat="1" x14ac:dyDescent="0.25"/>
    <row r="11611" customFormat="1" x14ac:dyDescent="0.25"/>
    <row r="11612" customFormat="1" x14ac:dyDescent="0.25"/>
    <row r="11613" customFormat="1" x14ac:dyDescent="0.25"/>
    <row r="11614" customFormat="1" x14ac:dyDescent="0.25"/>
    <row r="11615" customFormat="1" x14ac:dyDescent="0.25"/>
    <row r="11616" customFormat="1" x14ac:dyDescent="0.25"/>
    <row r="11617" customFormat="1" x14ac:dyDescent="0.25"/>
    <row r="11618" customFormat="1" x14ac:dyDescent="0.25"/>
    <row r="11619" customFormat="1" x14ac:dyDescent="0.25"/>
    <row r="11620" customFormat="1" x14ac:dyDescent="0.25"/>
    <row r="11621" customFormat="1" x14ac:dyDescent="0.25"/>
    <row r="11622" customFormat="1" x14ac:dyDescent="0.25"/>
    <row r="11623" customFormat="1" x14ac:dyDescent="0.25"/>
    <row r="11624" customFormat="1" x14ac:dyDescent="0.25"/>
    <row r="11625" customFormat="1" x14ac:dyDescent="0.25"/>
    <row r="11626" customFormat="1" x14ac:dyDescent="0.25"/>
    <row r="11627" customFormat="1" x14ac:dyDescent="0.25"/>
    <row r="11628" customFormat="1" x14ac:dyDescent="0.25"/>
    <row r="11629" customFormat="1" x14ac:dyDescent="0.25"/>
    <row r="11630" customFormat="1" x14ac:dyDescent="0.25"/>
    <row r="11631" customFormat="1" x14ac:dyDescent="0.25"/>
    <row r="11632" customFormat="1" x14ac:dyDescent="0.25"/>
    <row r="11633" customFormat="1" x14ac:dyDescent="0.25"/>
    <row r="11634" customFormat="1" x14ac:dyDescent="0.25"/>
    <row r="11635" customFormat="1" x14ac:dyDescent="0.25"/>
    <row r="11636" customFormat="1" x14ac:dyDescent="0.25"/>
    <row r="11637" customFormat="1" x14ac:dyDescent="0.25"/>
    <row r="11638" customFormat="1" x14ac:dyDescent="0.25"/>
    <row r="11639" customFormat="1" x14ac:dyDescent="0.25"/>
    <row r="11640" customFormat="1" x14ac:dyDescent="0.25"/>
    <row r="11641" customFormat="1" x14ac:dyDescent="0.25"/>
    <row r="11642" customFormat="1" x14ac:dyDescent="0.25"/>
    <row r="11643" customFormat="1" x14ac:dyDescent="0.25"/>
    <row r="11644" customFormat="1" x14ac:dyDescent="0.25"/>
    <row r="11645" customFormat="1" x14ac:dyDescent="0.25"/>
    <row r="11646" customFormat="1" x14ac:dyDescent="0.25"/>
    <row r="11647" customFormat="1" x14ac:dyDescent="0.25"/>
    <row r="11648" customFormat="1" x14ac:dyDescent="0.25"/>
    <row r="11649" customFormat="1" x14ac:dyDescent="0.25"/>
    <row r="11650" customFormat="1" x14ac:dyDescent="0.25"/>
    <row r="11651" customFormat="1" x14ac:dyDescent="0.25"/>
    <row r="11652" customFormat="1" x14ac:dyDescent="0.25"/>
    <row r="11653" customFormat="1" x14ac:dyDescent="0.25"/>
    <row r="11654" customFormat="1" x14ac:dyDescent="0.25"/>
    <row r="11655" customFormat="1" x14ac:dyDescent="0.25"/>
    <row r="11656" customFormat="1" x14ac:dyDescent="0.25"/>
    <row r="11657" customFormat="1" x14ac:dyDescent="0.25"/>
    <row r="11658" customFormat="1" x14ac:dyDescent="0.25"/>
    <row r="11659" customFormat="1" x14ac:dyDescent="0.25"/>
    <row r="11660" customFormat="1" x14ac:dyDescent="0.25"/>
    <row r="11661" customFormat="1" x14ac:dyDescent="0.25"/>
    <row r="11662" customFormat="1" x14ac:dyDescent="0.25"/>
    <row r="11663" customFormat="1" x14ac:dyDescent="0.25"/>
    <row r="11664" customFormat="1" x14ac:dyDescent="0.25"/>
    <row r="11665" customFormat="1" x14ac:dyDescent="0.25"/>
    <row r="11666" customFormat="1" x14ac:dyDescent="0.25"/>
    <row r="11667" customFormat="1" x14ac:dyDescent="0.25"/>
    <row r="11668" customFormat="1" x14ac:dyDescent="0.25"/>
    <row r="11669" customFormat="1" x14ac:dyDescent="0.25"/>
    <row r="11670" customFormat="1" x14ac:dyDescent="0.25"/>
    <row r="11671" customFormat="1" x14ac:dyDescent="0.25"/>
    <row r="11672" customFormat="1" x14ac:dyDescent="0.25"/>
    <row r="11673" customFormat="1" x14ac:dyDescent="0.25"/>
    <row r="11674" customFormat="1" x14ac:dyDescent="0.25"/>
    <row r="11675" customFormat="1" x14ac:dyDescent="0.25"/>
    <row r="11676" customFormat="1" x14ac:dyDescent="0.25"/>
    <row r="11677" customFormat="1" x14ac:dyDescent="0.25"/>
    <row r="11678" customFormat="1" x14ac:dyDescent="0.25"/>
    <row r="11679" customFormat="1" x14ac:dyDescent="0.25"/>
    <row r="11680" customFormat="1" x14ac:dyDescent="0.25"/>
    <row r="11681" customFormat="1" x14ac:dyDescent="0.25"/>
    <row r="11682" customFormat="1" x14ac:dyDescent="0.25"/>
    <row r="11683" customFormat="1" x14ac:dyDescent="0.25"/>
    <row r="11684" customFormat="1" x14ac:dyDescent="0.25"/>
    <row r="11685" customFormat="1" x14ac:dyDescent="0.25"/>
    <row r="11686" customFormat="1" x14ac:dyDescent="0.25"/>
    <row r="11687" customFormat="1" x14ac:dyDescent="0.25"/>
    <row r="11688" customFormat="1" x14ac:dyDescent="0.25"/>
    <row r="11689" customFormat="1" x14ac:dyDescent="0.25"/>
    <row r="11690" customFormat="1" x14ac:dyDescent="0.25"/>
    <row r="11691" customFormat="1" x14ac:dyDescent="0.25"/>
    <row r="11692" customFormat="1" x14ac:dyDescent="0.25"/>
    <row r="11693" customFormat="1" x14ac:dyDescent="0.25"/>
    <row r="11694" customFormat="1" x14ac:dyDescent="0.25"/>
    <row r="11695" customFormat="1" x14ac:dyDescent="0.25"/>
    <row r="11696" customFormat="1" x14ac:dyDescent="0.25"/>
    <row r="11697" customFormat="1" x14ac:dyDescent="0.25"/>
    <row r="11698" customFormat="1" x14ac:dyDescent="0.25"/>
    <row r="11699" customFormat="1" x14ac:dyDescent="0.25"/>
    <row r="11700" customFormat="1" x14ac:dyDescent="0.25"/>
    <row r="11701" customFormat="1" x14ac:dyDescent="0.25"/>
    <row r="11702" customFormat="1" x14ac:dyDescent="0.25"/>
    <row r="11703" customFormat="1" x14ac:dyDescent="0.25"/>
    <row r="11704" customFormat="1" x14ac:dyDescent="0.25"/>
    <row r="11705" customFormat="1" x14ac:dyDescent="0.25"/>
    <row r="11706" customFormat="1" x14ac:dyDescent="0.25"/>
    <row r="11707" customFormat="1" x14ac:dyDescent="0.25"/>
    <row r="11708" customFormat="1" x14ac:dyDescent="0.25"/>
    <row r="11709" customFormat="1" x14ac:dyDescent="0.25"/>
    <row r="11710" customFormat="1" x14ac:dyDescent="0.25"/>
    <row r="11711" customFormat="1" x14ac:dyDescent="0.25"/>
    <row r="11712" customFormat="1" x14ac:dyDescent="0.25"/>
    <row r="11713" customFormat="1" x14ac:dyDescent="0.25"/>
    <row r="11714" customFormat="1" x14ac:dyDescent="0.25"/>
    <row r="11715" customFormat="1" x14ac:dyDescent="0.25"/>
    <row r="11716" customFormat="1" x14ac:dyDescent="0.25"/>
    <row r="11717" customFormat="1" x14ac:dyDescent="0.25"/>
    <row r="11718" customFormat="1" x14ac:dyDescent="0.25"/>
    <row r="11719" customFormat="1" x14ac:dyDescent="0.25"/>
    <row r="11720" customFormat="1" x14ac:dyDescent="0.25"/>
    <row r="11721" customFormat="1" x14ac:dyDescent="0.25"/>
    <row r="11722" customFormat="1" x14ac:dyDescent="0.25"/>
    <row r="11723" customFormat="1" x14ac:dyDescent="0.25"/>
    <row r="11724" customFormat="1" x14ac:dyDescent="0.25"/>
    <row r="11725" customFormat="1" x14ac:dyDescent="0.25"/>
    <row r="11726" customFormat="1" x14ac:dyDescent="0.25"/>
    <row r="11727" customFormat="1" x14ac:dyDescent="0.25"/>
    <row r="11728" customFormat="1" x14ac:dyDescent="0.25"/>
    <row r="11729" customFormat="1" x14ac:dyDescent="0.25"/>
    <row r="11730" customFormat="1" x14ac:dyDescent="0.25"/>
    <row r="11731" customFormat="1" x14ac:dyDescent="0.25"/>
    <row r="11732" customFormat="1" x14ac:dyDescent="0.25"/>
    <row r="11733" customFormat="1" x14ac:dyDescent="0.25"/>
    <row r="11734" customFormat="1" x14ac:dyDescent="0.25"/>
    <row r="11735" customFormat="1" x14ac:dyDescent="0.25"/>
    <row r="11736" customFormat="1" x14ac:dyDescent="0.25"/>
    <row r="11737" customFormat="1" x14ac:dyDescent="0.25"/>
    <row r="11738" customFormat="1" x14ac:dyDescent="0.25"/>
    <row r="11739" customFormat="1" x14ac:dyDescent="0.25"/>
    <row r="11740" customFormat="1" x14ac:dyDescent="0.25"/>
    <row r="11741" customFormat="1" x14ac:dyDescent="0.25"/>
    <row r="11742" customFormat="1" x14ac:dyDescent="0.25"/>
    <row r="11743" customFormat="1" x14ac:dyDescent="0.25"/>
    <row r="11744" customFormat="1" x14ac:dyDescent="0.25"/>
    <row r="11745" customFormat="1" x14ac:dyDescent="0.25"/>
    <row r="11746" customFormat="1" x14ac:dyDescent="0.25"/>
    <row r="11747" customFormat="1" x14ac:dyDescent="0.25"/>
    <row r="11748" customFormat="1" x14ac:dyDescent="0.25"/>
    <row r="11749" customFormat="1" x14ac:dyDescent="0.25"/>
    <row r="11750" customFormat="1" x14ac:dyDescent="0.25"/>
    <row r="11751" customFormat="1" x14ac:dyDescent="0.25"/>
    <row r="11752" customFormat="1" x14ac:dyDescent="0.25"/>
    <row r="11753" customFormat="1" x14ac:dyDescent="0.25"/>
    <row r="11754" customFormat="1" x14ac:dyDescent="0.25"/>
    <row r="11755" customFormat="1" x14ac:dyDescent="0.25"/>
    <row r="11756" customFormat="1" x14ac:dyDescent="0.25"/>
    <row r="11757" customFormat="1" x14ac:dyDescent="0.25"/>
    <row r="11758" customFormat="1" x14ac:dyDescent="0.25"/>
    <row r="11759" customFormat="1" x14ac:dyDescent="0.25"/>
    <row r="11760" customFormat="1" x14ac:dyDescent="0.25"/>
    <row r="11761" customFormat="1" x14ac:dyDescent="0.25"/>
    <row r="11762" customFormat="1" x14ac:dyDescent="0.25"/>
    <row r="11763" customFormat="1" x14ac:dyDescent="0.25"/>
    <row r="11764" customFormat="1" x14ac:dyDescent="0.25"/>
    <row r="11765" customFormat="1" x14ac:dyDescent="0.25"/>
    <row r="11766" customFormat="1" x14ac:dyDescent="0.25"/>
    <row r="11767" customFormat="1" x14ac:dyDescent="0.25"/>
    <row r="11768" customFormat="1" x14ac:dyDescent="0.25"/>
    <row r="11769" customFormat="1" x14ac:dyDescent="0.25"/>
    <row r="11770" customFormat="1" x14ac:dyDescent="0.25"/>
    <row r="11771" customFormat="1" x14ac:dyDescent="0.25"/>
    <row r="11772" customFormat="1" x14ac:dyDescent="0.25"/>
    <row r="11773" customFormat="1" x14ac:dyDescent="0.25"/>
    <row r="11774" customFormat="1" x14ac:dyDescent="0.25"/>
    <row r="11775" customFormat="1" x14ac:dyDescent="0.25"/>
    <row r="11776" customFormat="1" x14ac:dyDescent="0.25"/>
    <row r="11777" customFormat="1" x14ac:dyDescent="0.25"/>
    <row r="11778" customFormat="1" x14ac:dyDescent="0.25"/>
    <row r="11779" customFormat="1" x14ac:dyDescent="0.25"/>
    <row r="11780" customFormat="1" x14ac:dyDescent="0.25"/>
    <row r="11781" customFormat="1" x14ac:dyDescent="0.25"/>
    <row r="11782" customFormat="1" x14ac:dyDescent="0.25"/>
    <row r="11783" customFormat="1" x14ac:dyDescent="0.25"/>
    <row r="11784" customFormat="1" x14ac:dyDescent="0.25"/>
    <row r="11785" customFormat="1" x14ac:dyDescent="0.25"/>
    <row r="11786" customFormat="1" x14ac:dyDescent="0.25"/>
    <row r="11787" customFormat="1" x14ac:dyDescent="0.25"/>
    <row r="11788" customFormat="1" x14ac:dyDescent="0.25"/>
    <row r="11789" customFormat="1" x14ac:dyDescent="0.25"/>
    <row r="11790" customFormat="1" x14ac:dyDescent="0.25"/>
    <row r="11791" customFormat="1" x14ac:dyDescent="0.25"/>
    <row r="11792" customFormat="1" x14ac:dyDescent="0.25"/>
    <row r="11793" customFormat="1" x14ac:dyDescent="0.25"/>
    <row r="11794" customFormat="1" x14ac:dyDescent="0.25"/>
    <row r="11795" customFormat="1" x14ac:dyDescent="0.25"/>
    <row r="11796" customFormat="1" x14ac:dyDescent="0.25"/>
    <row r="11797" customFormat="1" x14ac:dyDescent="0.25"/>
    <row r="11798" customFormat="1" x14ac:dyDescent="0.25"/>
    <row r="11799" customFormat="1" x14ac:dyDescent="0.25"/>
    <row r="11800" customFormat="1" x14ac:dyDescent="0.25"/>
    <row r="11801" customFormat="1" x14ac:dyDescent="0.25"/>
    <row r="11802" customFormat="1" x14ac:dyDescent="0.25"/>
    <row r="11803" customFormat="1" x14ac:dyDescent="0.25"/>
    <row r="11804" customFormat="1" x14ac:dyDescent="0.25"/>
    <row r="11805" customFormat="1" x14ac:dyDescent="0.25"/>
    <row r="11806" customFormat="1" x14ac:dyDescent="0.25"/>
    <row r="11807" customFormat="1" x14ac:dyDescent="0.25"/>
    <row r="11808" customFormat="1" x14ac:dyDescent="0.25"/>
    <row r="11809" customFormat="1" x14ac:dyDescent="0.25"/>
    <row r="11810" customFormat="1" x14ac:dyDescent="0.25"/>
    <row r="11811" customFormat="1" x14ac:dyDescent="0.25"/>
    <row r="11812" customFormat="1" x14ac:dyDescent="0.25"/>
    <row r="11813" customFormat="1" x14ac:dyDescent="0.25"/>
    <row r="11814" customFormat="1" x14ac:dyDescent="0.25"/>
    <row r="11815" customFormat="1" x14ac:dyDescent="0.25"/>
    <row r="11816" customFormat="1" x14ac:dyDescent="0.25"/>
    <row r="11817" customFormat="1" x14ac:dyDescent="0.25"/>
    <row r="11818" customFormat="1" x14ac:dyDescent="0.25"/>
    <row r="11819" customFormat="1" x14ac:dyDescent="0.25"/>
    <row r="11820" customFormat="1" x14ac:dyDescent="0.25"/>
    <row r="11821" customFormat="1" x14ac:dyDescent="0.25"/>
    <row r="11822" customFormat="1" x14ac:dyDescent="0.25"/>
    <row r="11823" customFormat="1" x14ac:dyDescent="0.25"/>
    <row r="11824" customFormat="1" x14ac:dyDescent="0.25"/>
    <row r="11825" customFormat="1" x14ac:dyDescent="0.25"/>
    <row r="11826" customFormat="1" x14ac:dyDescent="0.25"/>
    <row r="11827" customFormat="1" x14ac:dyDescent="0.25"/>
    <row r="11828" customFormat="1" x14ac:dyDescent="0.25"/>
    <row r="11829" customFormat="1" x14ac:dyDescent="0.25"/>
    <row r="11830" customFormat="1" x14ac:dyDescent="0.25"/>
    <row r="11831" customFormat="1" x14ac:dyDescent="0.25"/>
    <row r="11832" customFormat="1" x14ac:dyDescent="0.25"/>
    <row r="11833" customFormat="1" x14ac:dyDescent="0.25"/>
    <row r="11834" customFormat="1" x14ac:dyDescent="0.25"/>
    <row r="11835" customFormat="1" x14ac:dyDescent="0.25"/>
    <row r="11836" customFormat="1" x14ac:dyDescent="0.25"/>
    <row r="11837" customFormat="1" x14ac:dyDescent="0.25"/>
    <row r="11838" customFormat="1" x14ac:dyDescent="0.25"/>
    <row r="11839" customFormat="1" x14ac:dyDescent="0.25"/>
    <row r="11840" customFormat="1" x14ac:dyDescent="0.25"/>
    <row r="11841" customFormat="1" x14ac:dyDescent="0.25"/>
    <row r="11842" customFormat="1" x14ac:dyDescent="0.25"/>
    <row r="11843" customFormat="1" x14ac:dyDescent="0.25"/>
    <row r="11844" customFormat="1" x14ac:dyDescent="0.25"/>
    <row r="11845" customFormat="1" x14ac:dyDescent="0.25"/>
    <row r="11846" customFormat="1" x14ac:dyDescent="0.25"/>
    <row r="11847" customFormat="1" x14ac:dyDescent="0.25"/>
    <row r="11848" customFormat="1" x14ac:dyDescent="0.25"/>
    <row r="11849" customFormat="1" x14ac:dyDescent="0.25"/>
    <row r="11850" customFormat="1" x14ac:dyDescent="0.25"/>
    <row r="11851" customFormat="1" x14ac:dyDescent="0.25"/>
    <row r="11852" customFormat="1" x14ac:dyDescent="0.25"/>
    <row r="11853" customFormat="1" x14ac:dyDescent="0.25"/>
    <row r="11854" customFormat="1" x14ac:dyDescent="0.25"/>
    <row r="11855" customFormat="1" x14ac:dyDescent="0.25"/>
    <row r="11856" customFormat="1" x14ac:dyDescent="0.25"/>
    <row r="11857" customFormat="1" x14ac:dyDescent="0.25"/>
    <row r="11858" customFormat="1" x14ac:dyDescent="0.25"/>
    <row r="11859" customFormat="1" x14ac:dyDescent="0.25"/>
    <row r="11860" customFormat="1" x14ac:dyDescent="0.25"/>
    <row r="11861" customFormat="1" x14ac:dyDescent="0.25"/>
    <row r="11862" customFormat="1" x14ac:dyDescent="0.25"/>
    <row r="11863" customFormat="1" x14ac:dyDescent="0.25"/>
    <row r="11864" customFormat="1" x14ac:dyDescent="0.25"/>
    <row r="11865" customFormat="1" x14ac:dyDescent="0.25"/>
    <row r="11866" customFormat="1" x14ac:dyDescent="0.25"/>
    <row r="11867" customFormat="1" x14ac:dyDescent="0.25"/>
    <row r="11868" customFormat="1" x14ac:dyDescent="0.25"/>
    <row r="11869" customFormat="1" x14ac:dyDescent="0.25"/>
    <row r="11870" customFormat="1" x14ac:dyDescent="0.25"/>
    <row r="11871" customFormat="1" x14ac:dyDescent="0.25"/>
    <row r="11872" customFormat="1" x14ac:dyDescent="0.25"/>
    <row r="11873" customFormat="1" x14ac:dyDescent="0.25"/>
    <row r="11874" customFormat="1" x14ac:dyDescent="0.25"/>
    <row r="11875" customFormat="1" x14ac:dyDescent="0.25"/>
    <row r="11876" customFormat="1" x14ac:dyDescent="0.25"/>
    <row r="11877" customFormat="1" x14ac:dyDescent="0.25"/>
    <row r="11878" customFormat="1" x14ac:dyDescent="0.25"/>
    <row r="11879" customFormat="1" x14ac:dyDescent="0.25"/>
    <row r="11880" customFormat="1" x14ac:dyDescent="0.25"/>
    <row r="11881" customFormat="1" x14ac:dyDescent="0.25"/>
    <row r="11882" customFormat="1" x14ac:dyDescent="0.25"/>
    <row r="11883" customFormat="1" x14ac:dyDescent="0.25"/>
    <row r="11884" customFormat="1" x14ac:dyDescent="0.25"/>
    <row r="11885" customFormat="1" x14ac:dyDescent="0.25"/>
    <row r="11886" customFormat="1" x14ac:dyDescent="0.25"/>
    <row r="11887" customFormat="1" x14ac:dyDescent="0.25"/>
    <row r="11888" customFormat="1" x14ac:dyDescent="0.25"/>
    <row r="11889" customFormat="1" x14ac:dyDescent="0.25"/>
    <row r="11890" customFormat="1" x14ac:dyDescent="0.25"/>
    <row r="11891" customFormat="1" x14ac:dyDescent="0.25"/>
    <row r="11892" customFormat="1" x14ac:dyDescent="0.25"/>
    <row r="11893" customFormat="1" x14ac:dyDescent="0.25"/>
    <row r="11894" customFormat="1" x14ac:dyDescent="0.25"/>
    <row r="11895" customFormat="1" x14ac:dyDescent="0.25"/>
    <row r="11896" customFormat="1" x14ac:dyDescent="0.25"/>
    <row r="11897" customFormat="1" x14ac:dyDescent="0.25"/>
    <row r="11898" customFormat="1" x14ac:dyDescent="0.25"/>
    <row r="11899" customFormat="1" x14ac:dyDescent="0.25"/>
    <row r="11900" customFormat="1" x14ac:dyDescent="0.25"/>
    <row r="11901" customFormat="1" x14ac:dyDescent="0.25"/>
    <row r="11902" customFormat="1" x14ac:dyDescent="0.25"/>
    <row r="11903" customFormat="1" x14ac:dyDescent="0.25"/>
    <row r="11904" customFormat="1" x14ac:dyDescent="0.25"/>
    <row r="11905" customFormat="1" x14ac:dyDescent="0.25"/>
    <row r="11906" customFormat="1" x14ac:dyDescent="0.25"/>
    <row r="11907" customFormat="1" x14ac:dyDescent="0.25"/>
    <row r="11908" customFormat="1" x14ac:dyDescent="0.25"/>
    <row r="11909" customFormat="1" x14ac:dyDescent="0.25"/>
    <row r="11910" customFormat="1" x14ac:dyDescent="0.25"/>
    <row r="11911" customFormat="1" x14ac:dyDescent="0.25"/>
    <row r="11912" customFormat="1" x14ac:dyDescent="0.25"/>
    <row r="11913" customFormat="1" x14ac:dyDescent="0.25"/>
    <row r="11914" customFormat="1" x14ac:dyDescent="0.25"/>
    <row r="11915" customFormat="1" x14ac:dyDescent="0.25"/>
    <row r="11916" customFormat="1" x14ac:dyDescent="0.25"/>
    <row r="11917" customFormat="1" x14ac:dyDescent="0.25"/>
    <row r="11918" customFormat="1" x14ac:dyDescent="0.25"/>
    <row r="11919" customFormat="1" x14ac:dyDescent="0.25"/>
    <row r="11920" customFormat="1" x14ac:dyDescent="0.25"/>
    <row r="11921" customFormat="1" x14ac:dyDescent="0.25"/>
    <row r="11922" customFormat="1" x14ac:dyDescent="0.25"/>
    <row r="11923" customFormat="1" x14ac:dyDescent="0.25"/>
    <row r="11924" customFormat="1" x14ac:dyDescent="0.25"/>
    <row r="11925" customFormat="1" x14ac:dyDescent="0.25"/>
    <row r="11926" customFormat="1" x14ac:dyDescent="0.25"/>
    <row r="11927" customFormat="1" x14ac:dyDescent="0.25"/>
    <row r="11928" customFormat="1" x14ac:dyDescent="0.25"/>
    <row r="11929" customFormat="1" x14ac:dyDescent="0.25"/>
    <row r="11930" customFormat="1" x14ac:dyDescent="0.25"/>
    <row r="11931" customFormat="1" x14ac:dyDescent="0.25"/>
    <row r="11932" customFormat="1" x14ac:dyDescent="0.25"/>
    <row r="11933" customFormat="1" x14ac:dyDescent="0.25"/>
    <row r="11934" customFormat="1" x14ac:dyDescent="0.25"/>
    <row r="11935" customFormat="1" x14ac:dyDescent="0.25"/>
    <row r="11936" customFormat="1" x14ac:dyDescent="0.25"/>
    <row r="11937" customFormat="1" x14ac:dyDescent="0.25"/>
    <row r="11938" customFormat="1" x14ac:dyDescent="0.25"/>
    <row r="11939" customFormat="1" x14ac:dyDescent="0.25"/>
    <row r="11940" customFormat="1" x14ac:dyDescent="0.25"/>
    <row r="11941" customFormat="1" x14ac:dyDescent="0.25"/>
    <row r="11942" customFormat="1" x14ac:dyDescent="0.25"/>
    <row r="11943" customFormat="1" x14ac:dyDescent="0.25"/>
    <row r="11944" customFormat="1" x14ac:dyDescent="0.25"/>
    <row r="11945" customFormat="1" x14ac:dyDescent="0.25"/>
    <row r="11946" customFormat="1" x14ac:dyDescent="0.25"/>
    <row r="11947" customFormat="1" x14ac:dyDescent="0.25"/>
    <row r="11948" customFormat="1" x14ac:dyDescent="0.25"/>
    <row r="11949" customFormat="1" x14ac:dyDescent="0.25"/>
    <row r="11950" customFormat="1" x14ac:dyDescent="0.25"/>
    <row r="11951" customFormat="1" x14ac:dyDescent="0.25"/>
    <row r="11952" customFormat="1" x14ac:dyDescent="0.25"/>
    <row r="11953" customFormat="1" x14ac:dyDescent="0.25"/>
    <row r="11954" customFormat="1" x14ac:dyDescent="0.25"/>
    <row r="11955" customFormat="1" x14ac:dyDescent="0.25"/>
    <row r="11956" customFormat="1" x14ac:dyDescent="0.25"/>
    <row r="11957" customFormat="1" x14ac:dyDescent="0.25"/>
    <row r="11958" customFormat="1" x14ac:dyDescent="0.25"/>
    <row r="11959" customFormat="1" x14ac:dyDescent="0.25"/>
    <row r="11960" customFormat="1" x14ac:dyDescent="0.25"/>
    <row r="11961" customFormat="1" x14ac:dyDescent="0.25"/>
    <row r="11962" customFormat="1" x14ac:dyDescent="0.25"/>
    <row r="11963" customFormat="1" x14ac:dyDescent="0.25"/>
    <row r="11964" customFormat="1" x14ac:dyDescent="0.25"/>
    <row r="11965" customFormat="1" x14ac:dyDescent="0.25"/>
    <row r="11966" customFormat="1" x14ac:dyDescent="0.25"/>
    <row r="11967" customFormat="1" x14ac:dyDescent="0.25"/>
    <row r="11968" customFormat="1" x14ac:dyDescent="0.25"/>
    <row r="11969" customFormat="1" x14ac:dyDescent="0.25"/>
    <row r="11970" customFormat="1" x14ac:dyDescent="0.25"/>
    <row r="11971" customFormat="1" x14ac:dyDescent="0.25"/>
    <row r="11972" customFormat="1" x14ac:dyDescent="0.25"/>
    <row r="11973" customFormat="1" x14ac:dyDescent="0.25"/>
    <row r="11974" customFormat="1" x14ac:dyDescent="0.25"/>
    <row r="11975" customFormat="1" x14ac:dyDescent="0.25"/>
    <row r="11976" customFormat="1" x14ac:dyDescent="0.25"/>
    <row r="11977" customFormat="1" x14ac:dyDescent="0.25"/>
    <row r="11978" customFormat="1" x14ac:dyDescent="0.25"/>
    <row r="11979" customFormat="1" x14ac:dyDescent="0.25"/>
    <row r="11980" customFormat="1" x14ac:dyDescent="0.25"/>
    <row r="11981" customFormat="1" x14ac:dyDescent="0.25"/>
    <row r="11982" customFormat="1" x14ac:dyDescent="0.25"/>
    <row r="11983" customFormat="1" x14ac:dyDescent="0.25"/>
    <row r="11984" customFormat="1" x14ac:dyDescent="0.25"/>
    <row r="11985" customFormat="1" x14ac:dyDescent="0.25"/>
    <row r="11986" customFormat="1" x14ac:dyDescent="0.25"/>
    <row r="11987" customFormat="1" x14ac:dyDescent="0.25"/>
    <row r="11988" customFormat="1" x14ac:dyDescent="0.25"/>
    <row r="11989" customFormat="1" x14ac:dyDescent="0.25"/>
    <row r="11990" customFormat="1" x14ac:dyDescent="0.25"/>
    <row r="11991" customFormat="1" x14ac:dyDescent="0.25"/>
    <row r="11992" customFormat="1" x14ac:dyDescent="0.25"/>
    <row r="11993" customFormat="1" x14ac:dyDescent="0.25"/>
    <row r="11994" customFormat="1" x14ac:dyDescent="0.25"/>
    <row r="11995" customFormat="1" x14ac:dyDescent="0.25"/>
    <row r="11996" customFormat="1" x14ac:dyDescent="0.25"/>
    <row r="11997" customFormat="1" x14ac:dyDescent="0.25"/>
    <row r="11998" customFormat="1" x14ac:dyDescent="0.25"/>
    <row r="11999" customFormat="1" x14ac:dyDescent="0.25"/>
    <row r="12000" customFormat="1" x14ac:dyDescent="0.25"/>
    <row r="12001" customFormat="1" x14ac:dyDescent="0.25"/>
    <row r="12002" customFormat="1" x14ac:dyDescent="0.25"/>
    <row r="12003" customFormat="1" x14ac:dyDescent="0.25"/>
    <row r="12004" customFormat="1" x14ac:dyDescent="0.25"/>
    <row r="12005" customFormat="1" x14ac:dyDescent="0.25"/>
    <row r="12006" customFormat="1" x14ac:dyDescent="0.25"/>
    <row r="12007" customFormat="1" x14ac:dyDescent="0.25"/>
    <row r="12008" customFormat="1" x14ac:dyDescent="0.25"/>
    <row r="12009" customFormat="1" x14ac:dyDescent="0.25"/>
    <row r="12010" customFormat="1" x14ac:dyDescent="0.25"/>
    <row r="12011" customFormat="1" x14ac:dyDescent="0.25"/>
    <row r="12012" customFormat="1" x14ac:dyDescent="0.25"/>
    <row r="12013" customFormat="1" x14ac:dyDescent="0.25"/>
    <row r="12014" customFormat="1" x14ac:dyDescent="0.25"/>
    <row r="12015" customFormat="1" x14ac:dyDescent="0.25"/>
    <row r="12016" customFormat="1" x14ac:dyDescent="0.25"/>
    <row r="12017" customFormat="1" x14ac:dyDescent="0.25"/>
    <row r="12018" customFormat="1" x14ac:dyDescent="0.25"/>
    <row r="12019" customFormat="1" x14ac:dyDescent="0.25"/>
    <row r="12020" customFormat="1" x14ac:dyDescent="0.25"/>
    <row r="12021" customFormat="1" x14ac:dyDescent="0.25"/>
    <row r="12022" customFormat="1" x14ac:dyDescent="0.25"/>
    <row r="12023" customFormat="1" x14ac:dyDescent="0.25"/>
    <row r="12024" customFormat="1" x14ac:dyDescent="0.25"/>
    <row r="12025" customFormat="1" x14ac:dyDescent="0.25"/>
    <row r="12026" customFormat="1" x14ac:dyDescent="0.25"/>
    <row r="12027" customFormat="1" x14ac:dyDescent="0.25"/>
    <row r="12028" customFormat="1" x14ac:dyDescent="0.25"/>
    <row r="12029" customFormat="1" x14ac:dyDescent="0.25"/>
    <row r="12030" customFormat="1" x14ac:dyDescent="0.25"/>
    <row r="12031" customFormat="1" x14ac:dyDescent="0.25"/>
    <row r="12032" customFormat="1" x14ac:dyDescent="0.25"/>
    <row r="12033" customFormat="1" x14ac:dyDescent="0.25"/>
    <row r="12034" customFormat="1" x14ac:dyDescent="0.25"/>
    <row r="12035" customFormat="1" x14ac:dyDescent="0.25"/>
    <row r="12036" customFormat="1" x14ac:dyDescent="0.25"/>
    <row r="12037" customFormat="1" x14ac:dyDescent="0.25"/>
    <row r="12038" customFormat="1" x14ac:dyDescent="0.25"/>
    <row r="12039" customFormat="1" x14ac:dyDescent="0.25"/>
    <row r="12040" customFormat="1" x14ac:dyDescent="0.25"/>
    <row r="12041" customFormat="1" x14ac:dyDescent="0.25"/>
    <row r="12042" customFormat="1" x14ac:dyDescent="0.25"/>
    <row r="12043" customFormat="1" x14ac:dyDescent="0.25"/>
    <row r="12044" customFormat="1" x14ac:dyDescent="0.25"/>
    <row r="12045" customFormat="1" x14ac:dyDescent="0.25"/>
    <row r="12046" customFormat="1" x14ac:dyDescent="0.25"/>
    <row r="12047" customFormat="1" x14ac:dyDescent="0.25"/>
    <row r="12048" customFormat="1" x14ac:dyDescent="0.25"/>
    <row r="12049" customFormat="1" x14ac:dyDescent="0.25"/>
    <row r="12050" customFormat="1" x14ac:dyDescent="0.25"/>
    <row r="12051" customFormat="1" x14ac:dyDescent="0.25"/>
    <row r="12052" customFormat="1" x14ac:dyDescent="0.25"/>
    <row r="12053" customFormat="1" x14ac:dyDescent="0.25"/>
    <row r="12054" customFormat="1" x14ac:dyDescent="0.25"/>
    <row r="12055" customFormat="1" x14ac:dyDescent="0.25"/>
    <row r="12056" customFormat="1" x14ac:dyDescent="0.25"/>
    <row r="12057" customFormat="1" x14ac:dyDescent="0.25"/>
    <row r="12058" customFormat="1" x14ac:dyDescent="0.25"/>
    <row r="12059" customFormat="1" x14ac:dyDescent="0.25"/>
    <row r="12060" customFormat="1" x14ac:dyDescent="0.25"/>
    <row r="12061" customFormat="1" x14ac:dyDescent="0.25"/>
    <row r="12062" customFormat="1" x14ac:dyDescent="0.25"/>
    <row r="12063" customFormat="1" x14ac:dyDescent="0.25"/>
    <row r="12064" customFormat="1" x14ac:dyDescent="0.25"/>
    <row r="12065" customFormat="1" x14ac:dyDescent="0.25"/>
    <row r="12066" customFormat="1" x14ac:dyDescent="0.25"/>
    <row r="12067" customFormat="1" x14ac:dyDescent="0.25"/>
    <row r="12068" customFormat="1" x14ac:dyDescent="0.25"/>
    <row r="12069" customFormat="1" x14ac:dyDescent="0.25"/>
    <row r="12070" customFormat="1" x14ac:dyDescent="0.25"/>
    <row r="12071" customFormat="1" x14ac:dyDescent="0.25"/>
    <row r="12072" customFormat="1" x14ac:dyDescent="0.25"/>
    <row r="12073" customFormat="1" x14ac:dyDescent="0.25"/>
    <row r="12074" customFormat="1" x14ac:dyDescent="0.25"/>
    <row r="12075" customFormat="1" x14ac:dyDescent="0.25"/>
    <row r="12076" customFormat="1" x14ac:dyDescent="0.25"/>
    <row r="12077" customFormat="1" x14ac:dyDescent="0.25"/>
    <row r="12078" customFormat="1" x14ac:dyDescent="0.25"/>
    <row r="12079" customFormat="1" x14ac:dyDescent="0.25"/>
    <row r="12080" customFormat="1" x14ac:dyDescent="0.25"/>
    <row r="12081" customFormat="1" x14ac:dyDescent="0.25"/>
    <row r="12082" customFormat="1" x14ac:dyDescent="0.25"/>
    <row r="12083" customFormat="1" x14ac:dyDescent="0.25"/>
    <row r="12084" customFormat="1" x14ac:dyDescent="0.25"/>
    <row r="12085" customFormat="1" x14ac:dyDescent="0.25"/>
    <row r="12086" customFormat="1" x14ac:dyDescent="0.25"/>
    <row r="12087" customFormat="1" x14ac:dyDescent="0.25"/>
    <row r="12088" customFormat="1" x14ac:dyDescent="0.25"/>
    <row r="12089" customFormat="1" x14ac:dyDescent="0.25"/>
    <row r="12090" customFormat="1" x14ac:dyDescent="0.25"/>
    <row r="12091" customFormat="1" x14ac:dyDescent="0.25"/>
    <row r="12092" customFormat="1" x14ac:dyDescent="0.25"/>
    <row r="12093" customFormat="1" x14ac:dyDescent="0.25"/>
    <row r="12094" customFormat="1" x14ac:dyDescent="0.25"/>
    <row r="12095" customFormat="1" x14ac:dyDescent="0.25"/>
    <row r="12096" customFormat="1" x14ac:dyDescent="0.25"/>
    <row r="12097" customFormat="1" x14ac:dyDescent="0.25"/>
    <row r="12098" customFormat="1" x14ac:dyDescent="0.25"/>
    <row r="12099" customFormat="1" x14ac:dyDescent="0.25"/>
    <row r="12100" customFormat="1" x14ac:dyDescent="0.25"/>
    <row r="12101" customFormat="1" x14ac:dyDescent="0.25"/>
    <row r="12102" customFormat="1" x14ac:dyDescent="0.25"/>
    <row r="12103" customFormat="1" x14ac:dyDescent="0.25"/>
    <row r="12104" customFormat="1" x14ac:dyDescent="0.25"/>
    <row r="12105" customFormat="1" x14ac:dyDescent="0.25"/>
    <row r="12106" customFormat="1" x14ac:dyDescent="0.25"/>
    <row r="12107" customFormat="1" x14ac:dyDescent="0.25"/>
    <row r="12108" customFormat="1" x14ac:dyDescent="0.25"/>
    <row r="12109" customFormat="1" x14ac:dyDescent="0.25"/>
    <row r="12110" customFormat="1" x14ac:dyDescent="0.25"/>
    <row r="12111" customFormat="1" x14ac:dyDescent="0.25"/>
    <row r="12112" customFormat="1" x14ac:dyDescent="0.25"/>
    <row r="12113" customFormat="1" x14ac:dyDescent="0.25"/>
    <row r="12114" customFormat="1" x14ac:dyDescent="0.25"/>
    <row r="12115" customFormat="1" x14ac:dyDescent="0.25"/>
    <row r="12116" customFormat="1" x14ac:dyDescent="0.25"/>
    <row r="12117" customFormat="1" x14ac:dyDescent="0.25"/>
    <row r="12118" customFormat="1" x14ac:dyDescent="0.25"/>
    <row r="12119" customFormat="1" x14ac:dyDescent="0.25"/>
    <row r="12120" customFormat="1" x14ac:dyDescent="0.25"/>
    <row r="12121" customFormat="1" x14ac:dyDescent="0.25"/>
    <row r="12122" customFormat="1" x14ac:dyDescent="0.25"/>
    <row r="12123" customFormat="1" x14ac:dyDescent="0.25"/>
    <row r="12124" customFormat="1" x14ac:dyDescent="0.25"/>
    <row r="12125" customFormat="1" x14ac:dyDescent="0.25"/>
    <row r="12126" customFormat="1" x14ac:dyDescent="0.25"/>
    <row r="12127" customFormat="1" x14ac:dyDescent="0.25"/>
    <row r="12128" customFormat="1" x14ac:dyDescent="0.25"/>
    <row r="12129" customFormat="1" x14ac:dyDescent="0.25"/>
    <row r="12130" customFormat="1" x14ac:dyDescent="0.25"/>
    <row r="12131" customFormat="1" x14ac:dyDescent="0.25"/>
    <row r="12132" customFormat="1" x14ac:dyDescent="0.25"/>
    <row r="12133" customFormat="1" x14ac:dyDescent="0.25"/>
    <row r="12134" customFormat="1" x14ac:dyDescent="0.25"/>
    <row r="12135" customFormat="1" x14ac:dyDescent="0.25"/>
    <row r="12136" customFormat="1" x14ac:dyDescent="0.25"/>
    <row r="12137" customFormat="1" x14ac:dyDescent="0.25"/>
    <row r="12138" customFormat="1" x14ac:dyDescent="0.25"/>
    <row r="12139" customFormat="1" x14ac:dyDescent="0.25"/>
    <row r="12140" customFormat="1" x14ac:dyDescent="0.25"/>
    <row r="12141" customFormat="1" x14ac:dyDescent="0.25"/>
    <row r="12142" customFormat="1" x14ac:dyDescent="0.25"/>
    <row r="12143" customFormat="1" x14ac:dyDescent="0.25"/>
    <row r="12144" customFormat="1" x14ac:dyDescent="0.25"/>
    <row r="12145" customFormat="1" x14ac:dyDescent="0.25"/>
    <row r="12146" customFormat="1" x14ac:dyDescent="0.25"/>
    <row r="12147" customFormat="1" x14ac:dyDescent="0.25"/>
    <row r="12148" customFormat="1" x14ac:dyDescent="0.25"/>
    <row r="12149" customFormat="1" x14ac:dyDescent="0.25"/>
    <row r="12150" customFormat="1" x14ac:dyDescent="0.25"/>
    <row r="12151" customFormat="1" x14ac:dyDescent="0.25"/>
    <row r="12152" customFormat="1" x14ac:dyDescent="0.25"/>
    <row r="12153" customFormat="1" x14ac:dyDescent="0.25"/>
    <row r="12154" customFormat="1" x14ac:dyDescent="0.25"/>
    <row r="12155" customFormat="1" x14ac:dyDescent="0.25"/>
    <row r="12156" customFormat="1" x14ac:dyDescent="0.25"/>
    <row r="12157" customFormat="1" x14ac:dyDescent="0.25"/>
    <row r="12158" customFormat="1" x14ac:dyDescent="0.25"/>
    <row r="12159" customFormat="1" x14ac:dyDescent="0.25"/>
    <row r="12160" customFormat="1" x14ac:dyDescent="0.25"/>
    <row r="12161" customFormat="1" x14ac:dyDescent="0.25"/>
    <row r="12162" customFormat="1" x14ac:dyDescent="0.25"/>
    <row r="12163" customFormat="1" x14ac:dyDescent="0.25"/>
    <row r="12164" customFormat="1" x14ac:dyDescent="0.25"/>
    <row r="12165" customFormat="1" x14ac:dyDescent="0.25"/>
    <row r="12166" customFormat="1" x14ac:dyDescent="0.25"/>
    <row r="12167" customFormat="1" x14ac:dyDescent="0.25"/>
    <row r="12168" customFormat="1" x14ac:dyDescent="0.25"/>
    <row r="12169" customFormat="1" x14ac:dyDescent="0.25"/>
    <row r="12170" customFormat="1" x14ac:dyDescent="0.25"/>
    <row r="12171" customFormat="1" x14ac:dyDescent="0.25"/>
    <row r="12172" customFormat="1" x14ac:dyDescent="0.25"/>
    <row r="12173" customFormat="1" x14ac:dyDescent="0.25"/>
    <row r="12174" customFormat="1" x14ac:dyDescent="0.25"/>
    <row r="12175" customFormat="1" x14ac:dyDescent="0.25"/>
    <row r="12176" customFormat="1" x14ac:dyDescent="0.25"/>
    <row r="12177" customFormat="1" x14ac:dyDescent="0.25"/>
    <row r="12178" customFormat="1" x14ac:dyDescent="0.25"/>
    <row r="12179" customFormat="1" x14ac:dyDescent="0.25"/>
    <row r="12180" customFormat="1" x14ac:dyDescent="0.25"/>
    <row r="12181" customFormat="1" x14ac:dyDescent="0.25"/>
    <row r="12182" customFormat="1" x14ac:dyDescent="0.25"/>
    <row r="12183" customFormat="1" x14ac:dyDescent="0.25"/>
    <row r="12184" customFormat="1" x14ac:dyDescent="0.25"/>
    <row r="12185" customFormat="1" x14ac:dyDescent="0.25"/>
    <row r="12186" customFormat="1" x14ac:dyDescent="0.25"/>
    <row r="12187" customFormat="1" x14ac:dyDescent="0.25"/>
    <row r="12188" customFormat="1" x14ac:dyDescent="0.25"/>
    <row r="12189" customFormat="1" x14ac:dyDescent="0.25"/>
    <row r="12190" customFormat="1" x14ac:dyDescent="0.25"/>
    <row r="12191" customFormat="1" x14ac:dyDescent="0.25"/>
    <row r="12192" customFormat="1" x14ac:dyDescent="0.25"/>
    <row r="12193" customFormat="1" x14ac:dyDescent="0.25"/>
    <row r="12194" customFormat="1" x14ac:dyDescent="0.25"/>
    <row r="12195" customFormat="1" x14ac:dyDescent="0.25"/>
    <row r="12196" customFormat="1" x14ac:dyDescent="0.25"/>
    <row r="12197" customFormat="1" x14ac:dyDescent="0.25"/>
    <row r="12198" customFormat="1" x14ac:dyDescent="0.25"/>
    <row r="12199" customFormat="1" x14ac:dyDescent="0.25"/>
    <row r="12200" customFormat="1" x14ac:dyDescent="0.25"/>
    <row r="12201" customFormat="1" x14ac:dyDescent="0.25"/>
    <row r="12202" customFormat="1" x14ac:dyDescent="0.25"/>
    <row r="12203" customFormat="1" x14ac:dyDescent="0.25"/>
    <row r="12204" customFormat="1" x14ac:dyDescent="0.25"/>
    <row r="12205" customFormat="1" x14ac:dyDescent="0.25"/>
    <row r="12206" customFormat="1" x14ac:dyDescent="0.25"/>
    <row r="12207" customFormat="1" x14ac:dyDescent="0.25"/>
    <row r="12208" customFormat="1" x14ac:dyDescent="0.25"/>
    <row r="12209" customFormat="1" x14ac:dyDescent="0.25"/>
    <row r="12210" customFormat="1" x14ac:dyDescent="0.25"/>
    <row r="12211" customFormat="1" x14ac:dyDescent="0.25"/>
    <row r="12212" customFormat="1" x14ac:dyDescent="0.25"/>
    <row r="12213" customFormat="1" x14ac:dyDescent="0.25"/>
    <row r="12214" customFormat="1" x14ac:dyDescent="0.25"/>
    <row r="12215" customFormat="1" x14ac:dyDescent="0.25"/>
    <row r="12216" customFormat="1" x14ac:dyDescent="0.25"/>
    <row r="12217" customFormat="1" x14ac:dyDescent="0.25"/>
    <row r="12218" customFormat="1" x14ac:dyDescent="0.25"/>
    <row r="12219" customFormat="1" x14ac:dyDescent="0.25"/>
    <row r="12220" customFormat="1" x14ac:dyDescent="0.25"/>
    <row r="12221" customFormat="1" x14ac:dyDescent="0.25"/>
    <row r="12222" customFormat="1" x14ac:dyDescent="0.25"/>
    <row r="12223" customFormat="1" x14ac:dyDescent="0.25"/>
    <row r="12224" customFormat="1" x14ac:dyDescent="0.25"/>
    <row r="12225" customFormat="1" x14ac:dyDescent="0.25"/>
    <row r="12226" customFormat="1" x14ac:dyDescent="0.25"/>
    <row r="12227" customFormat="1" x14ac:dyDescent="0.25"/>
    <row r="12228" customFormat="1" x14ac:dyDescent="0.25"/>
    <row r="12229" customFormat="1" x14ac:dyDescent="0.25"/>
    <row r="12230" customFormat="1" x14ac:dyDescent="0.25"/>
    <row r="12231" customFormat="1" x14ac:dyDescent="0.25"/>
    <row r="12232" customFormat="1" x14ac:dyDescent="0.25"/>
    <row r="12233" customFormat="1" x14ac:dyDescent="0.25"/>
    <row r="12234" customFormat="1" x14ac:dyDescent="0.25"/>
    <row r="12235" customFormat="1" x14ac:dyDescent="0.25"/>
    <row r="12236" customFormat="1" x14ac:dyDescent="0.25"/>
    <row r="12237" customFormat="1" x14ac:dyDescent="0.25"/>
    <row r="12238" customFormat="1" x14ac:dyDescent="0.25"/>
    <row r="12239" customFormat="1" x14ac:dyDescent="0.25"/>
    <row r="12240" customFormat="1" x14ac:dyDescent="0.25"/>
    <row r="12241" customFormat="1" x14ac:dyDescent="0.25"/>
    <row r="12242" customFormat="1" x14ac:dyDescent="0.25"/>
    <row r="12243" customFormat="1" x14ac:dyDescent="0.25"/>
    <row r="12244" customFormat="1" x14ac:dyDescent="0.25"/>
    <row r="12245" customFormat="1" x14ac:dyDescent="0.25"/>
    <row r="12246" customFormat="1" x14ac:dyDescent="0.25"/>
    <row r="12247" customFormat="1" x14ac:dyDescent="0.25"/>
    <row r="12248" customFormat="1" x14ac:dyDescent="0.25"/>
    <row r="12249" customFormat="1" x14ac:dyDescent="0.25"/>
    <row r="12250" customFormat="1" x14ac:dyDescent="0.25"/>
    <row r="12251" customFormat="1" x14ac:dyDescent="0.25"/>
    <row r="12252" customFormat="1" x14ac:dyDescent="0.25"/>
    <row r="12253" customFormat="1" x14ac:dyDescent="0.25"/>
    <row r="12254" customFormat="1" x14ac:dyDescent="0.25"/>
    <row r="12255" customFormat="1" x14ac:dyDescent="0.25"/>
    <row r="12256" customFormat="1" x14ac:dyDescent="0.25"/>
    <row r="12257" customFormat="1" x14ac:dyDescent="0.25"/>
    <row r="12258" customFormat="1" x14ac:dyDescent="0.25"/>
    <row r="12259" customFormat="1" x14ac:dyDescent="0.25"/>
    <row r="12260" customFormat="1" x14ac:dyDescent="0.25"/>
    <row r="12261" customFormat="1" x14ac:dyDescent="0.25"/>
    <row r="12262" customFormat="1" x14ac:dyDescent="0.25"/>
    <row r="12263" customFormat="1" x14ac:dyDescent="0.25"/>
    <row r="12264" customFormat="1" x14ac:dyDescent="0.25"/>
    <row r="12265" customFormat="1" x14ac:dyDescent="0.25"/>
    <row r="12266" customFormat="1" x14ac:dyDescent="0.25"/>
    <row r="12267" customFormat="1" x14ac:dyDescent="0.25"/>
    <row r="12268" customFormat="1" x14ac:dyDescent="0.25"/>
    <row r="12269" customFormat="1" x14ac:dyDescent="0.25"/>
    <row r="12270" customFormat="1" x14ac:dyDescent="0.25"/>
    <row r="12271" customFormat="1" x14ac:dyDescent="0.25"/>
    <row r="12272" customFormat="1" x14ac:dyDescent="0.25"/>
    <row r="12273" customFormat="1" x14ac:dyDescent="0.25"/>
    <row r="12274" customFormat="1" x14ac:dyDescent="0.25"/>
    <row r="12275" customFormat="1" x14ac:dyDescent="0.25"/>
    <row r="12276" customFormat="1" x14ac:dyDescent="0.25"/>
    <row r="12277" customFormat="1" x14ac:dyDescent="0.25"/>
    <row r="12278" customFormat="1" x14ac:dyDescent="0.25"/>
    <row r="12279" customFormat="1" x14ac:dyDescent="0.25"/>
    <row r="12280" customFormat="1" x14ac:dyDescent="0.25"/>
    <row r="12281" customFormat="1" x14ac:dyDescent="0.25"/>
    <row r="12282" customFormat="1" x14ac:dyDescent="0.25"/>
    <row r="12283" customFormat="1" x14ac:dyDescent="0.25"/>
    <row r="12284" customFormat="1" x14ac:dyDescent="0.25"/>
    <row r="12285" customFormat="1" x14ac:dyDescent="0.25"/>
    <row r="12286" customFormat="1" x14ac:dyDescent="0.25"/>
    <row r="12287" customFormat="1" x14ac:dyDescent="0.25"/>
    <row r="12288" customFormat="1" x14ac:dyDescent="0.25"/>
    <row r="12289" customFormat="1" x14ac:dyDescent="0.25"/>
    <row r="12290" customFormat="1" x14ac:dyDescent="0.25"/>
    <row r="12291" customFormat="1" x14ac:dyDescent="0.25"/>
    <row r="12292" customFormat="1" x14ac:dyDescent="0.25"/>
    <row r="12293" customFormat="1" x14ac:dyDescent="0.25"/>
    <row r="12294" customFormat="1" x14ac:dyDescent="0.25"/>
    <row r="12295" customFormat="1" x14ac:dyDescent="0.25"/>
    <row r="12296" customFormat="1" x14ac:dyDescent="0.25"/>
    <row r="12297" customFormat="1" x14ac:dyDescent="0.25"/>
    <row r="12298" customFormat="1" x14ac:dyDescent="0.25"/>
    <row r="12299" customFormat="1" x14ac:dyDescent="0.25"/>
    <row r="12300" customFormat="1" x14ac:dyDescent="0.25"/>
    <row r="12301" customFormat="1" x14ac:dyDescent="0.25"/>
    <row r="12302" customFormat="1" x14ac:dyDescent="0.25"/>
    <row r="12303" customFormat="1" x14ac:dyDescent="0.25"/>
    <row r="12304" customFormat="1" x14ac:dyDescent="0.25"/>
    <row r="12305" customFormat="1" x14ac:dyDescent="0.25"/>
    <row r="12306" customFormat="1" x14ac:dyDescent="0.25"/>
    <row r="12307" customFormat="1" x14ac:dyDescent="0.25"/>
    <row r="12308" customFormat="1" x14ac:dyDescent="0.25"/>
    <row r="12309" customFormat="1" x14ac:dyDescent="0.25"/>
    <row r="12310" customFormat="1" x14ac:dyDescent="0.25"/>
    <row r="12311" customFormat="1" x14ac:dyDescent="0.25"/>
    <row r="12312" customFormat="1" x14ac:dyDescent="0.25"/>
    <row r="12313" customFormat="1" x14ac:dyDescent="0.25"/>
    <row r="12314" customFormat="1" x14ac:dyDescent="0.25"/>
    <row r="12315" customFormat="1" x14ac:dyDescent="0.25"/>
    <row r="12316" customFormat="1" x14ac:dyDescent="0.25"/>
    <row r="12317" customFormat="1" x14ac:dyDescent="0.25"/>
    <row r="12318" customFormat="1" x14ac:dyDescent="0.25"/>
    <row r="12319" customFormat="1" x14ac:dyDescent="0.25"/>
    <row r="12320" customFormat="1" x14ac:dyDescent="0.25"/>
    <row r="12321" customFormat="1" x14ac:dyDescent="0.25"/>
    <row r="12322" customFormat="1" x14ac:dyDescent="0.25"/>
    <row r="12323" customFormat="1" x14ac:dyDescent="0.25"/>
    <row r="12324" customFormat="1" x14ac:dyDescent="0.25"/>
    <row r="12325" customFormat="1" x14ac:dyDescent="0.25"/>
    <row r="12326" customFormat="1" x14ac:dyDescent="0.25"/>
    <row r="12327" customFormat="1" x14ac:dyDescent="0.25"/>
    <row r="12328" customFormat="1" x14ac:dyDescent="0.25"/>
    <row r="12329" customFormat="1" x14ac:dyDescent="0.25"/>
    <row r="12330" customFormat="1" x14ac:dyDescent="0.25"/>
    <row r="12331" customFormat="1" x14ac:dyDescent="0.25"/>
    <row r="12332" customFormat="1" x14ac:dyDescent="0.25"/>
    <row r="12333" customFormat="1" x14ac:dyDescent="0.25"/>
    <row r="12334" customFormat="1" x14ac:dyDescent="0.25"/>
    <row r="12335" customFormat="1" x14ac:dyDescent="0.25"/>
    <row r="12336" customFormat="1" x14ac:dyDescent="0.25"/>
    <row r="12337" customFormat="1" x14ac:dyDescent="0.25"/>
    <row r="12338" customFormat="1" x14ac:dyDescent="0.25"/>
    <row r="12339" customFormat="1" x14ac:dyDescent="0.25"/>
    <row r="12340" customFormat="1" x14ac:dyDescent="0.25"/>
    <row r="12341" customFormat="1" x14ac:dyDescent="0.25"/>
    <row r="12342" customFormat="1" x14ac:dyDescent="0.25"/>
    <row r="12343" customFormat="1" x14ac:dyDescent="0.25"/>
    <row r="12344" customFormat="1" x14ac:dyDescent="0.25"/>
    <row r="12345" customFormat="1" x14ac:dyDescent="0.25"/>
    <row r="12346" customFormat="1" x14ac:dyDescent="0.25"/>
    <row r="12347" customFormat="1" x14ac:dyDescent="0.25"/>
    <row r="12348" customFormat="1" x14ac:dyDescent="0.25"/>
    <row r="12349" customFormat="1" x14ac:dyDescent="0.25"/>
    <row r="12350" customFormat="1" x14ac:dyDescent="0.25"/>
    <row r="12351" customFormat="1" x14ac:dyDescent="0.25"/>
    <row r="12352" customFormat="1" x14ac:dyDescent="0.25"/>
    <row r="12353" customFormat="1" x14ac:dyDescent="0.25"/>
    <row r="12354" customFormat="1" x14ac:dyDescent="0.25"/>
    <row r="12355" customFormat="1" x14ac:dyDescent="0.25"/>
    <row r="12356" customFormat="1" x14ac:dyDescent="0.25"/>
    <row r="12357" customFormat="1" x14ac:dyDescent="0.25"/>
    <row r="12358" customFormat="1" x14ac:dyDescent="0.25"/>
    <row r="12359" customFormat="1" x14ac:dyDescent="0.25"/>
    <row r="12360" customFormat="1" x14ac:dyDescent="0.25"/>
    <row r="12361" customFormat="1" x14ac:dyDescent="0.25"/>
    <row r="12362" customFormat="1" x14ac:dyDescent="0.25"/>
    <row r="12363" customFormat="1" x14ac:dyDescent="0.25"/>
    <row r="12364" customFormat="1" x14ac:dyDescent="0.25"/>
    <row r="12365" customFormat="1" x14ac:dyDescent="0.25"/>
    <row r="12366" customFormat="1" x14ac:dyDescent="0.25"/>
    <row r="12367" customFormat="1" x14ac:dyDescent="0.25"/>
    <row r="12368" customFormat="1" x14ac:dyDescent="0.25"/>
    <row r="12369" customFormat="1" x14ac:dyDescent="0.25"/>
    <row r="12370" customFormat="1" x14ac:dyDescent="0.25"/>
    <row r="12371" customFormat="1" x14ac:dyDescent="0.25"/>
    <row r="12372" customFormat="1" x14ac:dyDescent="0.25"/>
    <row r="12373" customFormat="1" x14ac:dyDescent="0.25"/>
    <row r="12374" customFormat="1" x14ac:dyDescent="0.25"/>
    <row r="12375" customFormat="1" x14ac:dyDescent="0.25"/>
    <row r="12376" customFormat="1" x14ac:dyDescent="0.25"/>
    <row r="12377" customFormat="1" x14ac:dyDescent="0.25"/>
    <row r="12378" customFormat="1" x14ac:dyDescent="0.25"/>
    <row r="12379" customFormat="1" x14ac:dyDescent="0.25"/>
    <row r="12380" customFormat="1" x14ac:dyDescent="0.25"/>
    <row r="12381" customFormat="1" x14ac:dyDescent="0.25"/>
    <row r="12382" customFormat="1" x14ac:dyDescent="0.25"/>
    <row r="12383" customFormat="1" x14ac:dyDescent="0.25"/>
    <row r="12384" customFormat="1" x14ac:dyDescent="0.25"/>
    <row r="12385" customFormat="1" x14ac:dyDescent="0.25"/>
    <row r="12386" customFormat="1" x14ac:dyDescent="0.25"/>
    <row r="12387" customFormat="1" x14ac:dyDescent="0.25"/>
    <row r="12388" customFormat="1" x14ac:dyDescent="0.25"/>
    <row r="12389" customFormat="1" x14ac:dyDescent="0.25"/>
    <row r="12390" customFormat="1" x14ac:dyDescent="0.25"/>
    <row r="12391" customFormat="1" x14ac:dyDescent="0.25"/>
    <row r="12392" customFormat="1" x14ac:dyDescent="0.25"/>
    <row r="12393" customFormat="1" x14ac:dyDescent="0.25"/>
    <row r="12394" customFormat="1" x14ac:dyDescent="0.25"/>
    <row r="12395" customFormat="1" x14ac:dyDescent="0.25"/>
    <row r="12396" customFormat="1" x14ac:dyDescent="0.25"/>
    <row r="12397" customFormat="1" x14ac:dyDescent="0.25"/>
    <row r="12398" customFormat="1" x14ac:dyDescent="0.25"/>
    <row r="12399" customFormat="1" x14ac:dyDescent="0.25"/>
    <row r="12400" customFormat="1" x14ac:dyDescent="0.25"/>
    <row r="12401" customFormat="1" x14ac:dyDescent="0.25"/>
    <row r="12402" customFormat="1" x14ac:dyDescent="0.25"/>
    <row r="12403" customFormat="1" x14ac:dyDescent="0.25"/>
    <row r="12404" customFormat="1" x14ac:dyDescent="0.25"/>
    <row r="12405" customFormat="1" x14ac:dyDescent="0.25"/>
    <row r="12406" customFormat="1" x14ac:dyDescent="0.25"/>
    <row r="12407" customFormat="1" x14ac:dyDescent="0.25"/>
    <row r="12408" customFormat="1" x14ac:dyDescent="0.25"/>
    <row r="12409" customFormat="1" x14ac:dyDescent="0.25"/>
    <row r="12410" customFormat="1" x14ac:dyDescent="0.25"/>
    <row r="12411" customFormat="1" x14ac:dyDescent="0.25"/>
    <row r="12412" customFormat="1" x14ac:dyDescent="0.25"/>
    <row r="12413" customFormat="1" x14ac:dyDescent="0.25"/>
    <row r="12414" customFormat="1" x14ac:dyDescent="0.25"/>
    <row r="12415" customFormat="1" x14ac:dyDescent="0.25"/>
    <row r="12416" customFormat="1" x14ac:dyDescent="0.25"/>
    <row r="12417" customFormat="1" x14ac:dyDescent="0.25"/>
    <row r="12418" customFormat="1" x14ac:dyDescent="0.25"/>
    <row r="12419" customFormat="1" x14ac:dyDescent="0.25"/>
    <row r="12420" customFormat="1" x14ac:dyDescent="0.25"/>
    <row r="12421" customFormat="1" x14ac:dyDescent="0.25"/>
    <row r="12422" customFormat="1" x14ac:dyDescent="0.25"/>
    <row r="12423" customFormat="1" x14ac:dyDescent="0.25"/>
    <row r="12424" customFormat="1" x14ac:dyDescent="0.25"/>
    <row r="12425" customFormat="1" x14ac:dyDescent="0.25"/>
    <row r="12426" customFormat="1" x14ac:dyDescent="0.25"/>
    <row r="12427" customFormat="1" x14ac:dyDescent="0.25"/>
    <row r="12428" customFormat="1" x14ac:dyDescent="0.25"/>
    <row r="12429" customFormat="1" x14ac:dyDescent="0.25"/>
    <row r="12430" customFormat="1" x14ac:dyDescent="0.25"/>
    <row r="12431" customFormat="1" x14ac:dyDescent="0.25"/>
    <row r="12432" customFormat="1" x14ac:dyDescent="0.25"/>
    <row r="12433" customFormat="1" x14ac:dyDescent="0.25"/>
    <row r="12434" customFormat="1" x14ac:dyDescent="0.25"/>
    <row r="12435" customFormat="1" x14ac:dyDescent="0.25"/>
    <row r="12436" customFormat="1" x14ac:dyDescent="0.25"/>
    <row r="12437" customFormat="1" x14ac:dyDescent="0.25"/>
    <row r="12438" customFormat="1" x14ac:dyDescent="0.25"/>
    <row r="12439" customFormat="1" x14ac:dyDescent="0.25"/>
    <row r="12440" customFormat="1" x14ac:dyDescent="0.25"/>
    <row r="12441" customFormat="1" x14ac:dyDescent="0.25"/>
    <row r="12442" customFormat="1" x14ac:dyDescent="0.25"/>
    <row r="12443" customFormat="1" x14ac:dyDescent="0.25"/>
    <row r="12444" customFormat="1" x14ac:dyDescent="0.25"/>
    <row r="12445" customFormat="1" x14ac:dyDescent="0.25"/>
    <row r="12446" customFormat="1" x14ac:dyDescent="0.25"/>
    <row r="12447" customFormat="1" x14ac:dyDescent="0.25"/>
    <row r="12448" customFormat="1" x14ac:dyDescent="0.25"/>
    <row r="12449" customFormat="1" x14ac:dyDescent="0.25"/>
    <row r="12450" customFormat="1" x14ac:dyDescent="0.25"/>
    <row r="12451" customFormat="1" x14ac:dyDescent="0.25"/>
    <row r="12452" customFormat="1" x14ac:dyDescent="0.25"/>
    <row r="12453" customFormat="1" x14ac:dyDescent="0.25"/>
    <row r="12454" customFormat="1" x14ac:dyDescent="0.25"/>
    <row r="12455" customFormat="1" x14ac:dyDescent="0.25"/>
    <row r="12456" customFormat="1" x14ac:dyDescent="0.25"/>
    <row r="12457" customFormat="1" x14ac:dyDescent="0.25"/>
    <row r="12458" customFormat="1" x14ac:dyDescent="0.25"/>
    <row r="12459" customFormat="1" x14ac:dyDescent="0.25"/>
    <row r="12460" customFormat="1" x14ac:dyDescent="0.25"/>
    <row r="12461" customFormat="1" x14ac:dyDescent="0.25"/>
    <row r="12462" customFormat="1" x14ac:dyDescent="0.25"/>
    <row r="12463" customFormat="1" x14ac:dyDescent="0.25"/>
    <row r="12464" customFormat="1" x14ac:dyDescent="0.25"/>
    <row r="12465" customFormat="1" x14ac:dyDescent="0.25"/>
    <row r="12466" customFormat="1" x14ac:dyDescent="0.25"/>
    <row r="12467" customFormat="1" x14ac:dyDescent="0.25"/>
    <row r="12468" customFormat="1" x14ac:dyDescent="0.25"/>
    <row r="12469" customFormat="1" x14ac:dyDescent="0.25"/>
    <row r="12470" customFormat="1" x14ac:dyDescent="0.25"/>
    <row r="12471" customFormat="1" x14ac:dyDescent="0.25"/>
    <row r="12472" customFormat="1" x14ac:dyDescent="0.25"/>
    <row r="12473" customFormat="1" x14ac:dyDescent="0.25"/>
    <row r="12474" customFormat="1" x14ac:dyDescent="0.25"/>
    <row r="12475" customFormat="1" x14ac:dyDescent="0.25"/>
    <row r="12476" customFormat="1" x14ac:dyDescent="0.25"/>
    <row r="12477" customFormat="1" x14ac:dyDescent="0.25"/>
    <row r="12478" customFormat="1" x14ac:dyDescent="0.25"/>
    <row r="12479" customFormat="1" x14ac:dyDescent="0.25"/>
    <row r="12480" customFormat="1" x14ac:dyDescent="0.25"/>
    <row r="12481" customFormat="1" x14ac:dyDescent="0.25"/>
    <row r="12482" customFormat="1" x14ac:dyDescent="0.25"/>
    <row r="12483" customFormat="1" x14ac:dyDescent="0.25"/>
    <row r="12484" customFormat="1" x14ac:dyDescent="0.25"/>
    <row r="12485" customFormat="1" x14ac:dyDescent="0.25"/>
    <row r="12486" customFormat="1" x14ac:dyDescent="0.25"/>
    <row r="12487" customFormat="1" x14ac:dyDescent="0.25"/>
    <row r="12488" customFormat="1" x14ac:dyDescent="0.25"/>
    <row r="12489" customFormat="1" x14ac:dyDescent="0.25"/>
    <row r="12490" customFormat="1" x14ac:dyDescent="0.25"/>
    <row r="12491" customFormat="1" x14ac:dyDescent="0.25"/>
    <row r="12492" customFormat="1" x14ac:dyDescent="0.25"/>
    <row r="12493" customFormat="1" x14ac:dyDescent="0.25"/>
    <row r="12494" customFormat="1" x14ac:dyDescent="0.25"/>
    <row r="12495" customFormat="1" x14ac:dyDescent="0.25"/>
    <row r="12496" customFormat="1" x14ac:dyDescent="0.25"/>
    <row r="12497" customFormat="1" x14ac:dyDescent="0.25"/>
    <row r="12498" customFormat="1" x14ac:dyDescent="0.25"/>
    <row r="12499" customFormat="1" x14ac:dyDescent="0.25"/>
    <row r="12500" customFormat="1" x14ac:dyDescent="0.25"/>
    <row r="12501" customFormat="1" x14ac:dyDescent="0.25"/>
    <row r="12502" customFormat="1" x14ac:dyDescent="0.25"/>
    <row r="12503" customFormat="1" x14ac:dyDescent="0.25"/>
    <row r="12504" customFormat="1" x14ac:dyDescent="0.25"/>
    <row r="12505" customFormat="1" x14ac:dyDescent="0.25"/>
    <row r="12506" customFormat="1" x14ac:dyDescent="0.25"/>
    <row r="12507" customFormat="1" x14ac:dyDescent="0.25"/>
    <row r="12508" customFormat="1" x14ac:dyDescent="0.25"/>
    <row r="12509" customFormat="1" x14ac:dyDescent="0.25"/>
    <row r="12510" customFormat="1" x14ac:dyDescent="0.25"/>
    <row r="12511" customFormat="1" x14ac:dyDescent="0.25"/>
    <row r="12512" customFormat="1" x14ac:dyDescent="0.25"/>
    <row r="12513" customFormat="1" x14ac:dyDescent="0.25"/>
    <row r="12514" customFormat="1" x14ac:dyDescent="0.25"/>
    <row r="12515" customFormat="1" x14ac:dyDescent="0.25"/>
    <row r="12516" customFormat="1" x14ac:dyDescent="0.25"/>
    <row r="12517" customFormat="1" x14ac:dyDescent="0.25"/>
    <row r="12518" customFormat="1" x14ac:dyDescent="0.25"/>
    <row r="12519" customFormat="1" x14ac:dyDescent="0.25"/>
    <row r="12520" customFormat="1" x14ac:dyDescent="0.25"/>
    <row r="12521" customFormat="1" x14ac:dyDescent="0.25"/>
    <row r="12522" customFormat="1" x14ac:dyDescent="0.25"/>
    <row r="12523" customFormat="1" x14ac:dyDescent="0.25"/>
    <row r="12524" customFormat="1" x14ac:dyDescent="0.25"/>
    <row r="12525" customFormat="1" x14ac:dyDescent="0.25"/>
    <row r="12526" customFormat="1" x14ac:dyDescent="0.25"/>
    <row r="12527" customFormat="1" x14ac:dyDescent="0.25"/>
    <row r="12528" customFormat="1" x14ac:dyDescent="0.25"/>
    <row r="12529" customFormat="1" x14ac:dyDescent="0.25"/>
    <row r="12530" customFormat="1" x14ac:dyDescent="0.25"/>
    <row r="12531" customFormat="1" x14ac:dyDescent="0.25"/>
    <row r="12532" customFormat="1" x14ac:dyDescent="0.25"/>
    <row r="12533" customFormat="1" x14ac:dyDescent="0.25"/>
    <row r="12534" customFormat="1" x14ac:dyDescent="0.25"/>
    <row r="12535" customFormat="1" x14ac:dyDescent="0.25"/>
    <row r="12536" customFormat="1" x14ac:dyDescent="0.25"/>
    <row r="12537" customFormat="1" x14ac:dyDescent="0.25"/>
    <row r="12538" customFormat="1" x14ac:dyDescent="0.25"/>
    <row r="12539" customFormat="1" x14ac:dyDescent="0.25"/>
    <row r="12540" customFormat="1" x14ac:dyDescent="0.25"/>
    <row r="12541" customFormat="1" x14ac:dyDescent="0.25"/>
    <row r="12542" customFormat="1" x14ac:dyDescent="0.25"/>
    <row r="12543" customFormat="1" x14ac:dyDescent="0.25"/>
    <row r="12544" customFormat="1" x14ac:dyDescent="0.25"/>
    <row r="12545" customFormat="1" x14ac:dyDescent="0.25"/>
    <row r="12546" customFormat="1" x14ac:dyDescent="0.25"/>
    <row r="12547" customFormat="1" x14ac:dyDescent="0.25"/>
    <row r="12548" customFormat="1" x14ac:dyDescent="0.25"/>
    <row r="12549" customFormat="1" x14ac:dyDescent="0.25"/>
    <row r="12550" customFormat="1" x14ac:dyDescent="0.25"/>
    <row r="12551" customFormat="1" x14ac:dyDescent="0.25"/>
    <row r="12552" customFormat="1" x14ac:dyDescent="0.25"/>
    <row r="12553" customFormat="1" x14ac:dyDescent="0.25"/>
    <row r="12554" customFormat="1" x14ac:dyDescent="0.25"/>
    <row r="12555" customFormat="1" x14ac:dyDescent="0.25"/>
    <row r="12556" customFormat="1" x14ac:dyDescent="0.25"/>
    <row r="12557" customFormat="1" x14ac:dyDescent="0.25"/>
    <row r="12558" customFormat="1" x14ac:dyDescent="0.25"/>
    <row r="12559" customFormat="1" x14ac:dyDescent="0.25"/>
    <row r="12560" customFormat="1" x14ac:dyDescent="0.25"/>
    <row r="12561" customFormat="1" x14ac:dyDescent="0.25"/>
    <row r="12562" customFormat="1" x14ac:dyDescent="0.25"/>
    <row r="12563" customFormat="1" x14ac:dyDescent="0.25"/>
    <row r="12564" customFormat="1" x14ac:dyDescent="0.25"/>
    <row r="12565" customFormat="1" x14ac:dyDescent="0.25"/>
    <row r="12566" customFormat="1" x14ac:dyDescent="0.25"/>
    <row r="12567" customFormat="1" x14ac:dyDescent="0.25"/>
    <row r="12568" customFormat="1" x14ac:dyDescent="0.25"/>
    <row r="12569" customFormat="1" x14ac:dyDescent="0.25"/>
    <row r="12570" customFormat="1" x14ac:dyDescent="0.25"/>
    <row r="12571" customFormat="1" x14ac:dyDescent="0.25"/>
    <row r="12572" customFormat="1" x14ac:dyDescent="0.25"/>
    <row r="12573" customFormat="1" x14ac:dyDescent="0.25"/>
    <row r="12574" customFormat="1" x14ac:dyDescent="0.25"/>
    <row r="12575" customFormat="1" x14ac:dyDescent="0.25"/>
    <row r="12576" customFormat="1" x14ac:dyDescent="0.25"/>
    <row r="12577" customFormat="1" x14ac:dyDescent="0.25"/>
    <row r="12578" customFormat="1" x14ac:dyDescent="0.25"/>
    <row r="12579" customFormat="1" x14ac:dyDescent="0.25"/>
    <row r="12580" customFormat="1" x14ac:dyDescent="0.25"/>
    <row r="12581" customFormat="1" x14ac:dyDescent="0.25"/>
    <row r="12582" customFormat="1" x14ac:dyDescent="0.25"/>
    <row r="12583" customFormat="1" x14ac:dyDescent="0.25"/>
    <row r="12584" customFormat="1" x14ac:dyDescent="0.25"/>
    <row r="12585" customFormat="1" x14ac:dyDescent="0.25"/>
    <row r="12586" customFormat="1" x14ac:dyDescent="0.25"/>
    <row r="12587" customFormat="1" x14ac:dyDescent="0.25"/>
    <row r="12588" customFormat="1" x14ac:dyDescent="0.25"/>
    <row r="12589" customFormat="1" x14ac:dyDescent="0.25"/>
    <row r="12590" customFormat="1" x14ac:dyDescent="0.25"/>
    <row r="12591" customFormat="1" x14ac:dyDescent="0.25"/>
    <row r="12592" customFormat="1" x14ac:dyDescent="0.25"/>
    <row r="12593" customFormat="1" x14ac:dyDescent="0.25"/>
    <row r="12594" customFormat="1" x14ac:dyDescent="0.25"/>
    <row r="12595" customFormat="1" x14ac:dyDescent="0.25"/>
    <row r="12596" customFormat="1" x14ac:dyDescent="0.25"/>
    <row r="12597" customFormat="1" x14ac:dyDescent="0.25"/>
    <row r="12598" customFormat="1" x14ac:dyDescent="0.25"/>
    <row r="12599" customFormat="1" x14ac:dyDescent="0.25"/>
    <row r="12600" customFormat="1" x14ac:dyDescent="0.25"/>
    <row r="12601" customFormat="1" x14ac:dyDescent="0.25"/>
    <row r="12602" customFormat="1" x14ac:dyDescent="0.25"/>
    <row r="12603" customFormat="1" x14ac:dyDescent="0.25"/>
    <row r="12604" customFormat="1" x14ac:dyDescent="0.25"/>
    <row r="12605" customFormat="1" x14ac:dyDescent="0.25"/>
    <row r="12606" customFormat="1" x14ac:dyDescent="0.25"/>
    <row r="12607" customFormat="1" x14ac:dyDescent="0.25"/>
    <row r="12608" customFormat="1" x14ac:dyDescent="0.25"/>
    <row r="12609" customFormat="1" x14ac:dyDescent="0.25"/>
    <row r="12610" customFormat="1" x14ac:dyDescent="0.25"/>
    <row r="12611" customFormat="1" x14ac:dyDescent="0.25"/>
    <row r="12612" customFormat="1" x14ac:dyDescent="0.25"/>
    <row r="12613" customFormat="1" x14ac:dyDescent="0.25"/>
    <row r="12614" customFormat="1" x14ac:dyDescent="0.25"/>
    <row r="12615" customFormat="1" x14ac:dyDescent="0.25"/>
    <row r="12616" customFormat="1" x14ac:dyDescent="0.25"/>
    <row r="12617" customFormat="1" x14ac:dyDescent="0.25"/>
    <row r="12618" customFormat="1" x14ac:dyDescent="0.25"/>
    <row r="12619" customFormat="1" x14ac:dyDescent="0.25"/>
    <row r="12620" customFormat="1" x14ac:dyDescent="0.25"/>
    <row r="12621" customFormat="1" x14ac:dyDescent="0.25"/>
    <row r="12622" customFormat="1" x14ac:dyDescent="0.25"/>
    <row r="12623" customFormat="1" x14ac:dyDescent="0.25"/>
    <row r="12624" customFormat="1" x14ac:dyDescent="0.25"/>
    <row r="12625" customFormat="1" x14ac:dyDescent="0.25"/>
    <row r="12626" customFormat="1" x14ac:dyDescent="0.25"/>
    <row r="12627" customFormat="1" x14ac:dyDescent="0.25"/>
    <row r="12628" customFormat="1" x14ac:dyDescent="0.25"/>
    <row r="12629" customFormat="1" x14ac:dyDescent="0.25"/>
    <row r="12630" customFormat="1" x14ac:dyDescent="0.25"/>
    <row r="12631" customFormat="1" x14ac:dyDescent="0.25"/>
    <row r="12632" customFormat="1" x14ac:dyDescent="0.25"/>
    <row r="12633" customFormat="1" x14ac:dyDescent="0.25"/>
    <row r="12634" customFormat="1" x14ac:dyDescent="0.25"/>
    <row r="12635" customFormat="1" x14ac:dyDescent="0.25"/>
    <row r="12636" customFormat="1" x14ac:dyDescent="0.25"/>
    <row r="12637" customFormat="1" x14ac:dyDescent="0.25"/>
    <row r="12638" customFormat="1" x14ac:dyDescent="0.25"/>
    <row r="12639" customFormat="1" x14ac:dyDescent="0.25"/>
    <row r="12640" customFormat="1" x14ac:dyDescent="0.25"/>
    <row r="12641" customFormat="1" x14ac:dyDescent="0.25"/>
    <row r="12642" customFormat="1" x14ac:dyDescent="0.25"/>
    <row r="12643" customFormat="1" x14ac:dyDescent="0.25"/>
    <row r="12644" customFormat="1" x14ac:dyDescent="0.25"/>
    <row r="12645" customFormat="1" x14ac:dyDescent="0.25"/>
    <row r="12646" customFormat="1" x14ac:dyDescent="0.25"/>
    <row r="12647" customFormat="1" x14ac:dyDescent="0.25"/>
    <row r="12648" customFormat="1" x14ac:dyDescent="0.25"/>
    <row r="12649" customFormat="1" x14ac:dyDescent="0.25"/>
    <row r="12650" customFormat="1" x14ac:dyDescent="0.25"/>
    <row r="12651" customFormat="1" x14ac:dyDescent="0.25"/>
    <row r="12652" customFormat="1" x14ac:dyDescent="0.25"/>
    <row r="12653" customFormat="1" x14ac:dyDescent="0.25"/>
    <row r="12654" customFormat="1" x14ac:dyDescent="0.25"/>
    <row r="12655" customFormat="1" x14ac:dyDescent="0.25"/>
    <row r="12656" customFormat="1" x14ac:dyDescent="0.25"/>
    <row r="12657" customFormat="1" x14ac:dyDescent="0.25"/>
    <row r="12658" customFormat="1" x14ac:dyDescent="0.25"/>
    <row r="12659" customFormat="1" x14ac:dyDescent="0.25"/>
    <row r="12660" customFormat="1" x14ac:dyDescent="0.25"/>
    <row r="12661" customFormat="1" x14ac:dyDescent="0.25"/>
    <row r="12662" customFormat="1" x14ac:dyDescent="0.25"/>
    <row r="12663" customFormat="1" x14ac:dyDescent="0.25"/>
    <row r="12664" customFormat="1" x14ac:dyDescent="0.25"/>
    <row r="12665" customFormat="1" x14ac:dyDescent="0.25"/>
    <row r="12666" customFormat="1" x14ac:dyDescent="0.25"/>
    <row r="12667" customFormat="1" x14ac:dyDescent="0.25"/>
    <row r="12668" customFormat="1" x14ac:dyDescent="0.25"/>
    <row r="12669" customFormat="1" x14ac:dyDescent="0.25"/>
    <row r="12670" customFormat="1" x14ac:dyDescent="0.25"/>
    <row r="12671" customFormat="1" x14ac:dyDescent="0.25"/>
    <row r="12672" customFormat="1" x14ac:dyDescent="0.25"/>
    <row r="12673" customFormat="1" x14ac:dyDescent="0.25"/>
    <row r="12674" customFormat="1" x14ac:dyDescent="0.25"/>
    <row r="12675" customFormat="1" x14ac:dyDescent="0.25"/>
    <row r="12676" customFormat="1" x14ac:dyDescent="0.25"/>
    <row r="12677" customFormat="1" x14ac:dyDescent="0.25"/>
    <row r="12678" customFormat="1" x14ac:dyDescent="0.25"/>
    <row r="12679" customFormat="1" x14ac:dyDescent="0.25"/>
    <row r="12680" customFormat="1" x14ac:dyDescent="0.25"/>
    <row r="12681" customFormat="1" x14ac:dyDescent="0.25"/>
    <row r="12682" customFormat="1" x14ac:dyDescent="0.25"/>
    <row r="12683" customFormat="1" x14ac:dyDescent="0.25"/>
    <row r="12684" customFormat="1" x14ac:dyDescent="0.25"/>
    <row r="12685" customFormat="1" x14ac:dyDescent="0.25"/>
    <row r="12686" customFormat="1" x14ac:dyDescent="0.25"/>
    <row r="12687" customFormat="1" x14ac:dyDescent="0.25"/>
    <row r="12688" customFormat="1" x14ac:dyDescent="0.25"/>
    <row r="12689" customFormat="1" x14ac:dyDescent="0.25"/>
    <row r="12690" customFormat="1" x14ac:dyDescent="0.25"/>
    <row r="12691" customFormat="1" x14ac:dyDescent="0.25"/>
    <row r="12692" customFormat="1" x14ac:dyDescent="0.25"/>
    <row r="12693" customFormat="1" x14ac:dyDescent="0.25"/>
    <row r="12694" customFormat="1" x14ac:dyDescent="0.25"/>
    <row r="12695" customFormat="1" x14ac:dyDescent="0.25"/>
    <row r="12696" customFormat="1" x14ac:dyDescent="0.25"/>
    <row r="12697" customFormat="1" x14ac:dyDescent="0.25"/>
    <row r="12698" customFormat="1" x14ac:dyDescent="0.25"/>
    <row r="12699" customFormat="1" x14ac:dyDescent="0.25"/>
    <row r="12700" customFormat="1" x14ac:dyDescent="0.25"/>
    <row r="12701" customFormat="1" x14ac:dyDescent="0.25"/>
    <row r="12702" customFormat="1" x14ac:dyDescent="0.25"/>
    <row r="12703" customFormat="1" x14ac:dyDescent="0.25"/>
    <row r="12704" customFormat="1" x14ac:dyDescent="0.25"/>
    <row r="12705" customFormat="1" x14ac:dyDescent="0.25"/>
    <row r="12706" customFormat="1" x14ac:dyDescent="0.25"/>
    <row r="12707" customFormat="1" x14ac:dyDescent="0.25"/>
    <row r="12708" customFormat="1" x14ac:dyDescent="0.25"/>
    <row r="12709" customFormat="1" x14ac:dyDescent="0.25"/>
    <row r="12710" customFormat="1" x14ac:dyDescent="0.25"/>
    <row r="12711" customFormat="1" x14ac:dyDescent="0.25"/>
    <row r="12712" customFormat="1" x14ac:dyDescent="0.25"/>
    <row r="12713" customFormat="1" x14ac:dyDescent="0.25"/>
    <row r="12714" customFormat="1" x14ac:dyDescent="0.25"/>
    <row r="12715" customFormat="1" x14ac:dyDescent="0.25"/>
    <row r="12716" customFormat="1" x14ac:dyDescent="0.25"/>
    <row r="12717" customFormat="1" x14ac:dyDescent="0.25"/>
    <row r="12718" customFormat="1" x14ac:dyDescent="0.25"/>
    <row r="12719" customFormat="1" x14ac:dyDescent="0.25"/>
    <row r="12720" customFormat="1" x14ac:dyDescent="0.25"/>
    <row r="12721" customFormat="1" x14ac:dyDescent="0.25"/>
    <row r="12722" customFormat="1" x14ac:dyDescent="0.25"/>
    <row r="12723" customFormat="1" x14ac:dyDescent="0.25"/>
    <row r="12724" customFormat="1" x14ac:dyDescent="0.25"/>
    <row r="12725" customFormat="1" x14ac:dyDescent="0.25"/>
    <row r="12726" customFormat="1" x14ac:dyDescent="0.25"/>
    <row r="12727" customFormat="1" x14ac:dyDescent="0.25"/>
    <row r="12728" customFormat="1" x14ac:dyDescent="0.25"/>
    <row r="12729" customFormat="1" x14ac:dyDescent="0.25"/>
    <row r="12730" customFormat="1" x14ac:dyDescent="0.25"/>
    <row r="12731" customFormat="1" x14ac:dyDescent="0.25"/>
    <row r="12732" customFormat="1" x14ac:dyDescent="0.25"/>
    <row r="12733" customFormat="1" x14ac:dyDescent="0.25"/>
    <row r="12734" customFormat="1" x14ac:dyDescent="0.25"/>
    <row r="12735" customFormat="1" x14ac:dyDescent="0.25"/>
    <row r="12736" customFormat="1" x14ac:dyDescent="0.25"/>
    <row r="12737" customFormat="1" x14ac:dyDescent="0.25"/>
    <row r="12738" customFormat="1" x14ac:dyDescent="0.25"/>
    <row r="12739" customFormat="1" x14ac:dyDescent="0.25"/>
    <row r="12740" customFormat="1" x14ac:dyDescent="0.25"/>
    <row r="12741" customFormat="1" x14ac:dyDescent="0.25"/>
    <row r="12742" customFormat="1" x14ac:dyDescent="0.25"/>
    <row r="12743" customFormat="1" x14ac:dyDescent="0.25"/>
    <row r="12744" customFormat="1" x14ac:dyDescent="0.25"/>
    <row r="12745" customFormat="1" x14ac:dyDescent="0.25"/>
    <row r="12746" customFormat="1" x14ac:dyDescent="0.25"/>
    <row r="12747" customFormat="1" x14ac:dyDescent="0.25"/>
    <row r="12748" customFormat="1" x14ac:dyDescent="0.25"/>
    <row r="12749" customFormat="1" x14ac:dyDescent="0.25"/>
    <row r="12750" customFormat="1" x14ac:dyDescent="0.25"/>
    <row r="12751" customFormat="1" x14ac:dyDescent="0.25"/>
    <row r="12752" customFormat="1" x14ac:dyDescent="0.25"/>
    <row r="12753" customFormat="1" x14ac:dyDescent="0.25"/>
    <row r="12754" customFormat="1" x14ac:dyDescent="0.25"/>
    <row r="12755" customFormat="1" x14ac:dyDescent="0.25"/>
    <row r="12756" customFormat="1" x14ac:dyDescent="0.25"/>
    <row r="12757" customFormat="1" x14ac:dyDescent="0.25"/>
    <row r="12758" customFormat="1" x14ac:dyDescent="0.25"/>
    <row r="12759" customFormat="1" x14ac:dyDescent="0.25"/>
    <row r="12760" customFormat="1" x14ac:dyDescent="0.25"/>
    <row r="12761" customFormat="1" x14ac:dyDescent="0.25"/>
    <row r="12762" customFormat="1" x14ac:dyDescent="0.25"/>
    <row r="12763" customFormat="1" x14ac:dyDescent="0.25"/>
    <row r="12764" customFormat="1" x14ac:dyDescent="0.25"/>
    <row r="12765" customFormat="1" x14ac:dyDescent="0.25"/>
    <row r="12766" customFormat="1" x14ac:dyDescent="0.25"/>
    <row r="12767" customFormat="1" x14ac:dyDescent="0.25"/>
    <row r="12768" customFormat="1" x14ac:dyDescent="0.25"/>
    <row r="12769" customFormat="1" x14ac:dyDescent="0.25"/>
    <row r="12770" customFormat="1" x14ac:dyDescent="0.25"/>
    <row r="12771" customFormat="1" x14ac:dyDescent="0.25"/>
    <row r="12772" customFormat="1" x14ac:dyDescent="0.25"/>
    <row r="12773" customFormat="1" x14ac:dyDescent="0.25"/>
    <row r="12774" customFormat="1" x14ac:dyDescent="0.25"/>
    <row r="12775" customFormat="1" x14ac:dyDescent="0.25"/>
    <row r="12776" customFormat="1" x14ac:dyDescent="0.25"/>
    <row r="12777" customFormat="1" x14ac:dyDescent="0.25"/>
    <row r="12778" customFormat="1" x14ac:dyDescent="0.25"/>
    <row r="12779" customFormat="1" x14ac:dyDescent="0.25"/>
    <row r="12780" customFormat="1" x14ac:dyDescent="0.25"/>
    <row r="12781" customFormat="1" x14ac:dyDescent="0.25"/>
    <row r="12782" customFormat="1" x14ac:dyDescent="0.25"/>
    <row r="12783" customFormat="1" x14ac:dyDescent="0.25"/>
    <row r="12784" customFormat="1" x14ac:dyDescent="0.25"/>
    <row r="12785" customFormat="1" x14ac:dyDescent="0.25"/>
    <row r="12786" customFormat="1" x14ac:dyDescent="0.25"/>
    <row r="12787" customFormat="1" x14ac:dyDescent="0.25"/>
    <row r="12788" customFormat="1" x14ac:dyDescent="0.25"/>
    <row r="12789" customFormat="1" x14ac:dyDescent="0.25"/>
    <row r="12790" customFormat="1" x14ac:dyDescent="0.25"/>
    <row r="12791" customFormat="1" x14ac:dyDescent="0.25"/>
    <row r="12792" customFormat="1" x14ac:dyDescent="0.25"/>
    <row r="12793" customFormat="1" x14ac:dyDescent="0.25"/>
    <row r="12794" customFormat="1" x14ac:dyDescent="0.25"/>
    <row r="12795" customFormat="1" x14ac:dyDescent="0.25"/>
    <row r="12796" customFormat="1" x14ac:dyDescent="0.25"/>
    <row r="12797" customFormat="1" x14ac:dyDescent="0.25"/>
    <row r="12798" customFormat="1" x14ac:dyDescent="0.25"/>
    <row r="12799" customFormat="1" x14ac:dyDescent="0.25"/>
    <row r="12800" customFormat="1" x14ac:dyDescent="0.25"/>
    <row r="12801" customFormat="1" x14ac:dyDescent="0.25"/>
    <row r="12802" customFormat="1" x14ac:dyDescent="0.25"/>
    <row r="12803" customFormat="1" x14ac:dyDescent="0.25"/>
    <row r="12804" customFormat="1" x14ac:dyDescent="0.25"/>
    <row r="12805" customFormat="1" x14ac:dyDescent="0.25"/>
    <row r="12806" customFormat="1" x14ac:dyDescent="0.25"/>
    <row r="12807" customFormat="1" x14ac:dyDescent="0.25"/>
    <row r="12808" customFormat="1" x14ac:dyDescent="0.25"/>
    <row r="12809" customFormat="1" x14ac:dyDescent="0.25"/>
    <row r="12810" customFormat="1" x14ac:dyDescent="0.25"/>
    <row r="12811" customFormat="1" x14ac:dyDescent="0.25"/>
    <row r="12812" customFormat="1" x14ac:dyDescent="0.25"/>
    <row r="12813" customFormat="1" x14ac:dyDescent="0.25"/>
    <row r="12814" customFormat="1" x14ac:dyDescent="0.25"/>
    <row r="12815" customFormat="1" x14ac:dyDescent="0.25"/>
    <row r="12816" customFormat="1" x14ac:dyDescent="0.25"/>
    <row r="12817" customFormat="1" x14ac:dyDescent="0.25"/>
    <row r="12818" customFormat="1" x14ac:dyDescent="0.25"/>
    <row r="12819" customFormat="1" x14ac:dyDescent="0.25"/>
    <row r="12820" customFormat="1" x14ac:dyDescent="0.25"/>
    <row r="12821" customFormat="1" x14ac:dyDescent="0.25"/>
    <row r="12822" customFormat="1" x14ac:dyDescent="0.25"/>
    <row r="12823" customFormat="1" x14ac:dyDescent="0.25"/>
    <row r="12824" customFormat="1" x14ac:dyDescent="0.25"/>
    <row r="12825" customFormat="1" x14ac:dyDescent="0.25"/>
    <row r="12826" customFormat="1" x14ac:dyDescent="0.25"/>
    <row r="12827" customFormat="1" x14ac:dyDescent="0.25"/>
    <row r="12828" customFormat="1" x14ac:dyDescent="0.25"/>
    <row r="12829" customFormat="1" x14ac:dyDescent="0.25"/>
    <row r="12830" customFormat="1" x14ac:dyDescent="0.25"/>
    <row r="12831" customFormat="1" x14ac:dyDescent="0.25"/>
    <row r="12832" customFormat="1" x14ac:dyDescent="0.25"/>
    <row r="12833" customFormat="1" x14ac:dyDescent="0.25"/>
    <row r="12834" customFormat="1" x14ac:dyDescent="0.25"/>
    <row r="12835" customFormat="1" x14ac:dyDescent="0.25"/>
    <row r="12836" customFormat="1" x14ac:dyDescent="0.25"/>
    <row r="12837" customFormat="1" x14ac:dyDescent="0.25"/>
    <row r="12838" customFormat="1" x14ac:dyDescent="0.25"/>
    <row r="12839" customFormat="1" x14ac:dyDescent="0.25"/>
    <row r="12840" customFormat="1" x14ac:dyDescent="0.25"/>
    <row r="12841" customFormat="1" x14ac:dyDescent="0.25"/>
    <row r="12842" customFormat="1" x14ac:dyDescent="0.25"/>
    <row r="12843" customFormat="1" x14ac:dyDescent="0.25"/>
    <row r="12844" customFormat="1" x14ac:dyDescent="0.25"/>
    <row r="12845" customFormat="1" x14ac:dyDescent="0.25"/>
    <row r="12846" customFormat="1" x14ac:dyDescent="0.25"/>
    <row r="12847" customFormat="1" x14ac:dyDescent="0.25"/>
    <row r="12848" customFormat="1" x14ac:dyDescent="0.25"/>
    <row r="12849" customFormat="1" x14ac:dyDescent="0.25"/>
    <row r="12850" customFormat="1" x14ac:dyDescent="0.25"/>
    <row r="12851" customFormat="1" x14ac:dyDescent="0.25"/>
    <row r="12852" customFormat="1" x14ac:dyDescent="0.25"/>
    <row r="12853" customFormat="1" x14ac:dyDescent="0.25"/>
    <row r="12854" customFormat="1" x14ac:dyDescent="0.25"/>
    <row r="12855" customFormat="1" x14ac:dyDescent="0.25"/>
    <row r="12856" customFormat="1" x14ac:dyDescent="0.25"/>
    <row r="12857" customFormat="1" x14ac:dyDescent="0.25"/>
    <row r="12858" customFormat="1" x14ac:dyDescent="0.25"/>
    <row r="12859" customFormat="1" x14ac:dyDescent="0.25"/>
    <row r="12860" customFormat="1" x14ac:dyDescent="0.25"/>
    <row r="12861" customFormat="1" x14ac:dyDescent="0.25"/>
    <row r="12862" customFormat="1" x14ac:dyDescent="0.25"/>
    <row r="12863" customFormat="1" x14ac:dyDescent="0.25"/>
    <row r="12864" customFormat="1" x14ac:dyDescent="0.25"/>
    <row r="12865" customFormat="1" x14ac:dyDescent="0.25"/>
    <row r="12866" customFormat="1" x14ac:dyDescent="0.25"/>
    <row r="12867" customFormat="1" x14ac:dyDescent="0.25"/>
    <row r="12868" customFormat="1" x14ac:dyDescent="0.25"/>
    <row r="12869" customFormat="1" x14ac:dyDescent="0.25"/>
    <row r="12870" customFormat="1" x14ac:dyDescent="0.25"/>
    <row r="12871" customFormat="1" x14ac:dyDescent="0.25"/>
    <row r="12872" customFormat="1" x14ac:dyDescent="0.25"/>
    <row r="12873" customFormat="1" x14ac:dyDescent="0.25"/>
    <row r="12874" customFormat="1" x14ac:dyDescent="0.25"/>
    <row r="12875" customFormat="1" x14ac:dyDescent="0.25"/>
    <row r="12876" customFormat="1" x14ac:dyDescent="0.25"/>
    <row r="12877" customFormat="1" x14ac:dyDescent="0.25"/>
    <row r="12878" customFormat="1" x14ac:dyDescent="0.25"/>
    <row r="12879" customFormat="1" x14ac:dyDescent="0.25"/>
    <row r="12880" customFormat="1" x14ac:dyDescent="0.25"/>
    <row r="12881" customFormat="1" x14ac:dyDescent="0.25"/>
    <row r="12882" customFormat="1" x14ac:dyDescent="0.25"/>
    <row r="12883" customFormat="1" x14ac:dyDescent="0.25"/>
    <row r="12884" customFormat="1" x14ac:dyDescent="0.25"/>
    <row r="12885" customFormat="1" x14ac:dyDescent="0.25"/>
    <row r="12886" customFormat="1" x14ac:dyDescent="0.25"/>
    <row r="12887" customFormat="1" x14ac:dyDescent="0.25"/>
    <row r="12888" customFormat="1" x14ac:dyDescent="0.25"/>
    <row r="12889" customFormat="1" x14ac:dyDescent="0.25"/>
    <row r="12890" customFormat="1" x14ac:dyDescent="0.25"/>
    <row r="12891" customFormat="1" x14ac:dyDescent="0.25"/>
    <row r="12892" customFormat="1" x14ac:dyDescent="0.25"/>
    <row r="12893" customFormat="1" x14ac:dyDescent="0.25"/>
    <row r="12894" customFormat="1" x14ac:dyDescent="0.25"/>
    <row r="12895" customFormat="1" x14ac:dyDescent="0.25"/>
    <row r="12896" customFormat="1" x14ac:dyDescent="0.25"/>
    <row r="12897" customFormat="1" x14ac:dyDescent="0.25"/>
    <row r="12898" customFormat="1" x14ac:dyDescent="0.25"/>
    <row r="12899" customFormat="1" x14ac:dyDescent="0.25"/>
    <row r="12900" customFormat="1" x14ac:dyDescent="0.25"/>
    <row r="12901" customFormat="1" x14ac:dyDescent="0.25"/>
    <row r="12902" customFormat="1" x14ac:dyDescent="0.25"/>
    <row r="12903" customFormat="1" x14ac:dyDescent="0.25"/>
    <row r="12904" customFormat="1" x14ac:dyDescent="0.25"/>
    <row r="12905" customFormat="1" x14ac:dyDescent="0.25"/>
    <row r="12906" customFormat="1" x14ac:dyDescent="0.25"/>
    <row r="12907" customFormat="1" x14ac:dyDescent="0.25"/>
    <row r="12908" customFormat="1" x14ac:dyDescent="0.25"/>
    <row r="12909" customFormat="1" x14ac:dyDescent="0.25"/>
    <row r="12910" customFormat="1" x14ac:dyDescent="0.25"/>
    <row r="12911" customFormat="1" x14ac:dyDescent="0.25"/>
    <row r="12912" customFormat="1" x14ac:dyDescent="0.25"/>
    <row r="12913" customFormat="1" x14ac:dyDescent="0.25"/>
    <row r="12914" customFormat="1" x14ac:dyDescent="0.25"/>
    <row r="12915" customFormat="1" x14ac:dyDescent="0.25"/>
    <row r="12916" customFormat="1" x14ac:dyDescent="0.25"/>
    <row r="12917" customFormat="1" x14ac:dyDescent="0.25"/>
    <row r="12918" customFormat="1" x14ac:dyDescent="0.25"/>
    <row r="12919" customFormat="1" x14ac:dyDescent="0.25"/>
    <row r="12920" customFormat="1" x14ac:dyDescent="0.25"/>
    <row r="12921" customFormat="1" x14ac:dyDescent="0.25"/>
    <row r="12922" customFormat="1" x14ac:dyDescent="0.25"/>
    <row r="12923" customFormat="1" x14ac:dyDescent="0.25"/>
    <row r="12924" customFormat="1" x14ac:dyDescent="0.25"/>
    <row r="12925" customFormat="1" x14ac:dyDescent="0.25"/>
    <row r="12926" customFormat="1" x14ac:dyDescent="0.25"/>
    <row r="12927" customFormat="1" x14ac:dyDescent="0.25"/>
    <row r="12928" customFormat="1" x14ac:dyDescent="0.25"/>
    <row r="12929" customFormat="1" x14ac:dyDescent="0.25"/>
    <row r="12930" customFormat="1" x14ac:dyDescent="0.25"/>
    <row r="12931" customFormat="1" x14ac:dyDescent="0.25"/>
    <row r="12932" customFormat="1" x14ac:dyDescent="0.25"/>
    <row r="12933" customFormat="1" x14ac:dyDescent="0.25"/>
    <row r="12934" customFormat="1" x14ac:dyDescent="0.25"/>
    <row r="12935" customFormat="1" x14ac:dyDescent="0.25"/>
    <row r="12936" customFormat="1" x14ac:dyDescent="0.25"/>
    <row r="12937" customFormat="1" x14ac:dyDescent="0.25"/>
    <row r="12938" customFormat="1" x14ac:dyDescent="0.25"/>
    <row r="12939" customFormat="1" x14ac:dyDescent="0.25"/>
    <row r="12940" customFormat="1" x14ac:dyDescent="0.25"/>
    <row r="12941" customFormat="1" x14ac:dyDescent="0.25"/>
    <row r="12942" customFormat="1" x14ac:dyDescent="0.25"/>
    <row r="12943" customFormat="1" x14ac:dyDescent="0.25"/>
    <row r="12944" customFormat="1" x14ac:dyDescent="0.25"/>
    <row r="12945" customFormat="1" x14ac:dyDescent="0.25"/>
    <row r="12946" customFormat="1" x14ac:dyDescent="0.25"/>
    <row r="12947" customFormat="1" x14ac:dyDescent="0.25"/>
    <row r="12948" customFormat="1" x14ac:dyDescent="0.25"/>
    <row r="12949" customFormat="1" x14ac:dyDescent="0.25"/>
    <row r="12950" customFormat="1" x14ac:dyDescent="0.25"/>
    <row r="12951" customFormat="1" x14ac:dyDescent="0.25"/>
    <row r="12952" customFormat="1" x14ac:dyDescent="0.25"/>
    <row r="12953" customFormat="1" x14ac:dyDescent="0.25"/>
    <row r="12954" customFormat="1" x14ac:dyDescent="0.25"/>
    <row r="12955" customFormat="1" x14ac:dyDescent="0.25"/>
    <row r="12956" customFormat="1" x14ac:dyDescent="0.25"/>
    <row r="12957" customFormat="1" x14ac:dyDescent="0.25"/>
    <row r="12958" customFormat="1" x14ac:dyDescent="0.25"/>
    <row r="12959" customFormat="1" x14ac:dyDescent="0.25"/>
    <row r="12960" customFormat="1" x14ac:dyDescent="0.25"/>
    <row r="12961" customFormat="1" x14ac:dyDescent="0.25"/>
    <row r="12962" customFormat="1" x14ac:dyDescent="0.25"/>
    <row r="12963" customFormat="1" x14ac:dyDescent="0.25"/>
    <row r="12964" customFormat="1" x14ac:dyDescent="0.25"/>
    <row r="12965" customFormat="1" x14ac:dyDescent="0.25"/>
    <row r="12966" customFormat="1" x14ac:dyDescent="0.25"/>
    <row r="12967" customFormat="1" x14ac:dyDescent="0.25"/>
    <row r="12968" customFormat="1" x14ac:dyDescent="0.25"/>
    <row r="12969" customFormat="1" x14ac:dyDescent="0.25"/>
    <row r="12970" customFormat="1" x14ac:dyDescent="0.25"/>
    <row r="12971" customFormat="1" x14ac:dyDescent="0.25"/>
    <row r="12972" customFormat="1" x14ac:dyDescent="0.25"/>
    <row r="12973" customFormat="1" x14ac:dyDescent="0.25"/>
    <row r="12974" customFormat="1" x14ac:dyDescent="0.25"/>
    <row r="12975" customFormat="1" x14ac:dyDescent="0.25"/>
    <row r="12976" customFormat="1" x14ac:dyDescent="0.25"/>
    <row r="12977" customFormat="1" x14ac:dyDescent="0.25"/>
    <row r="12978" customFormat="1" x14ac:dyDescent="0.25"/>
    <row r="12979" customFormat="1" x14ac:dyDescent="0.25"/>
    <row r="12980" customFormat="1" x14ac:dyDescent="0.25"/>
    <row r="12981" customFormat="1" x14ac:dyDescent="0.25"/>
    <row r="12982" customFormat="1" x14ac:dyDescent="0.25"/>
    <row r="12983" customFormat="1" x14ac:dyDescent="0.25"/>
    <row r="12984" customFormat="1" x14ac:dyDescent="0.25"/>
    <row r="12985" customFormat="1" x14ac:dyDescent="0.25"/>
    <row r="12986" customFormat="1" x14ac:dyDescent="0.25"/>
    <row r="12987" customFormat="1" x14ac:dyDescent="0.25"/>
    <row r="12988" customFormat="1" x14ac:dyDescent="0.25"/>
    <row r="12989" customFormat="1" x14ac:dyDescent="0.25"/>
    <row r="12990" customFormat="1" x14ac:dyDescent="0.25"/>
    <row r="12991" customFormat="1" x14ac:dyDescent="0.25"/>
    <row r="12992" customFormat="1" x14ac:dyDescent="0.25"/>
    <row r="12993" customFormat="1" x14ac:dyDescent="0.25"/>
    <row r="12994" customFormat="1" x14ac:dyDescent="0.25"/>
    <row r="12995" customFormat="1" x14ac:dyDescent="0.25"/>
    <row r="12996" customFormat="1" x14ac:dyDescent="0.25"/>
    <row r="12997" customFormat="1" x14ac:dyDescent="0.25"/>
    <row r="12998" customFormat="1" x14ac:dyDescent="0.25"/>
    <row r="12999" customFormat="1" x14ac:dyDescent="0.25"/>
    <row r="13000" customFormat="1" x14ac:dyDescent="0.25"/>
    <row r="13001" customFormat="1" x14ac:dyDescent="0.25"/>
    <row r="13002" customFormat="1" x14ac:dyDescent="0.25"/>
    <row r="13003" customFormat="1" x14ac:dyDescent="0.25"/>
    <row r="13004" customFormat="1" x14ac:dyDescent="0.25"/>
    <row r="13005" customFormat="1" x14ac:dyDescent="0.25"/>
    <row r="13006" customFormat="1" x14ac:dyDescent="0.25"/>
    <row r="13007" customFormat="1" x14ac:dyDescent="0.25"/>
    <row r="13008" customFormat="1" x14ac:dyDescent="0.25"/>
    <row r="13009" customFormat="1" x14ac:dyDescent="0.25"/>
    <row r="13010" customFormat="1" x14ac:dyDescent="0.25"/>
    <row r="13011" customFormat="1" x14ac:dyDescent="0.25"/>
    <row r="13012" customFormat="1" x14ac:dyDescent="0.25"/>
    <row r="13013" customFormat="1" x14ac:dyDescent="0.25"/>
    <row r="13014" customFormat="1" x14ac:dyDescent="0.25"/>
    <row r="13015" customFormat="1" x14ac:dyDescent="0.25"/>
    <row r="13016" customFormat="1" x14ac:dyDescent="0.25"/>
    <row r="13017" customFormat="1" x14ac:dyDescent="0.25"/>
    <row r="13018" customFormat="1" x14ac:dyDescent="0.25"/>
    <row r="13019" customFormat="1" x14ac:dyDescent="0.25"/>
    <row r="13020" customFormat="1" x14ac:dyDescent="0.25"/>
    <row r="13021" customFormat="1" x14ac:dyDescent="0.25"/>
    <row r="13022" customFormat="1" x14ac:dyDescent="0.25"/>
    <row r="13023" customFormat="1" x14ac:dyDescent="0.25"/>
    <row r="13024" customFormat="1" x14ac:dyDescent="0.25"/>
    <row r="13025" customFormat="1" x14ac:dyDescent="0.25"/>
    <row r="13026" customFormat="1" x14ac:dyDescent="0.25"/>
    <row r="13027" customFormat="1" x14ac:dyDescent="0.25"/>
    <row r="13028" customFormat="1" x14ac:dyDescent="0.25"/>
    <row r="13029" customFormat="1" x14ac:dyDescent="0.25"/>
    <row r="13030" customFormat="1" x14ac:dyDescent="0.25"/>
    <row r="13031" customFormat="1" x14ac:dyDescent="0.25"/>
    <row r="13032" customFormat="1" x14ac:dyDescent="0.25"/>
    <row r="13033" customFormat="1" x14ac:dyDescent="0.25"/>
    <row r="13034" customFormat="1" x14ac:dyDescent="0.25"/>
    <row r="13035" customFormat="1" x14ac:dyDescent="0.25"/>
    <row r="13036" customFormat="1" x14ac:dyDescent="0.25"/>
    <row r="13037" customFormat="1" x14ac:dyDescent="0.25"/>
    <row r="13038" customFormat="1" x14ac:dyDescent="0.25"/>
    <row r="13039" customFormat="1" x14ac:dyDescent="0.25"/>
    <row r="13040" customFormat="1" x14ac:dyDescent="0.25"/>
    <row r="13041" customFormat="1" x14ac:dyDescent="0.25"/>
    <row r="13042" customFormat="1" x14ac:dyDescent="0.25"/>
    <row r="13043" customFormat="1" x14ac:dyDescent="0.25"/>
    <row r="13044" customFormat="1" x14ac:dyDescent="0.25"/>
    <row r="13045" customFormat="1" x14ac:dyDescent="0.25"/>
    <row r="13046" customFormat="1" x14ac:dyDescent="0.25"/>
    <row r="13047" customFormat="1" x14ac:dyDescent="0.25"/>
    <row r="13048" customFormat="1" x14ac:dyDescent="0.25"/>
    <row r="13049" customFormat="1" x14ac:dyDescent="0.25"/>
    <row r="13050" customFormat="1" x14ac:dyDescent="0.25"/>
    <row r="13051" customFormat="1" x14ac:dyDescent="0.25"/>
    <row r="13052" customFormat="1" x14ac:dyDescent="0.25"/>
    <row r="13053" customFormat="1" x14ac:dyDescent="0.25"/>
    <row r="13054" customFormat="1" x14ac:dyDescent="0.25"/>
    <row r="13055" customFormat="1" x14ac:dyDescent="0.25"/>
    <row r="13056" customFormat="1" x14ac:dyDescent="0.25"/>
    <row r="13057" customFormat="1" x14ac:dyDescent="0.25"/>
    <row r="13058" customFormat="1" x14ac:dyDescent="0.25"/>
    <row r="13059" customFormat="1" x14ac:dyDescent="0.25"/>
    <row r="13060" customFormat="1" x14ac:dyDescent="0.25"/>
    <row r="13061" customFormat="1" x14ac:dyDescent="0.25"/>
    <row r="13062" customFormat="1" x14ac:dyDescent="0.25"/>
    <row r="13063" customFormat="1" x14ac:dyDescent="0.25"/>
    <row r="13064" customFormat="1" x14ac:dyDescent="0.25"/>
    <row r="13065" customFormat="1" x14ac:dyDescent="0.25"/>
    <row r="13066" customFormat="1" x14ac:dyDescent="0.25"/>
    <row r="13067" customFormat="1" x14ac:dyDescent="0.25"/>
    <row r="13068" customFormat="1" x14ac:dyDescent="0.25"/>
    <row r="13069" customFormat="1" x14ac:dyDescent="0.25"/>
    <row r="13070" customFormat="1" x14ac:dyDescent="0.25"/>
    <row r="13071" customFormat="1" x14ac:dyDescent="0.25"/>
    <row r="13072" customFormat="1" x14ac:dyDescent="0.25"/>
    <row r="13073" customFormat="1" x14ac:dyDescent="0.25"/>
    <row r="13074" customFormat="1" x14ac:dyDescent="0.25"/>
    <row r="13075" customFormat="1" x14ac:dyDescent="0.25"/>
    <row r="13076" customFormat="1" x14ac:dyDescent="0.25"/>
    <row r="13077" customFormat="1" x14ac:dyDescent="0.25"/>
    <row r="13078" customFormat="1" x14ac:dyDescent="0.25"/>
    <row r="13079" customFormat="1" x14ac:dyDescent="0.25"/>
    <row r="13080" customFormat="1" x14ac:dyDescent="0.25"/>
    <row r="13081" customFormat="1" x14ac:dyDescent="0.25"/>
    <row r="13082" customFormat="1" x14ac:dyDescent="0.25"/>
    <row r="13083" customFormat="1" x14ac:dyDescent="0.25"/>
    <row r="13084" customFormat="1" x14ac:dyDescent="0.25"/>
    <row r="13085" customFormat="1" x14ac:dyDescent="0.25"/>
    <row r="13086" customFormat="1" x14ac:dyDescent="0.25"/>
    <row r="13087" customFormat="1" x14ac:dyDescent="0.25"/>
    <row r="13088" customFormat="1" x14ac:dyDescent="0.25"/>
    <row r="13089" customFormat="1" x14ac:dyDescent="0.25"/>
    <row r="13090" customFormat="1" x14ac:dyDescent="0.25"/>
    <row r="13091" customFormat="1" x14ac:dyDescent="0.25"/>
    <row r="13092" customFormat="1" x14ac:dyDescent="0.25"/>
    <row r="13093" customFormat="1" x14ac:dyDescent="0.25"/>
    <row r="13094" customFormat="1" x14ac:dyDescent="0.25"/>
    <row r="13095" customFormat="1" x14ac:dyDescent="0.25"/>
    <row r="13096" customFormat="1" x14ac:dyDescent="0.25"/>
    <row r="13097" customFormat="1" x14ac:dyDescent="0.25"/>
    <row r="13098" customFormat="1" x14ac:dyDescent="0.25"/>
    <row r="13099" customFormat="1" x14ac:dyDescent="0.25"/>
    <row r="13100" customFormat="1" x14ac:dyDescent="0.25"/>
    <row r="13101" customFormat="1" x14ac:dyDescent="0.25"/>
    <row r="13102" customFormat="1" x14ac:dyDescent="0.25"/>
    <row r="13103" customFormat="1" x14ac:dyDescent="0.25"/>
    <row r="13104" customFormat="1" x14ac:dyDescent="0.25"/>
    <row r="13105" customFormat="1" x14ac:dyDescent="0.25"/>
    <row r="13106" customFormat="1" x14ac:dyDescent="0.25"/>
    <row r="13107" customFormat="1" x14ac:dyDescent="0.25"/>
    <row r="13108" customFormat="1" x14ac:dyDescent="0.25"/>
    <row r="13109" customFormat="1" x14ac:dyDescent="0.25"/>
    <row r="13110" customFormat="1" x14ac:dyDescent="0.25"/>
    <row r="13111" customFormat="1" x14ac:dyDescent="0.25"/>
    <row r="13112" customFormat="1" x14ac:dyDescent="0.25"/>
    <row r="13113" customFormat="1" x14ac:dyDescent="0.25"/>
    <row r="13114" customFormat="1" x14ac:dyDescent="0.25"/>
    <row r="13115" customFormat="1" x14ac:dyDescent="0.25"/>
    <row r="13116" customFormat="1" x14ac:dyDescent="0.25"/>
    <row r="13117" customFormat="1" x14ac:dyDescent="0.25"/>
    <row r="13118" customFormat="1" x14ac:dyDescent="0.25"/>
    <row r="13119" customFormat="1" x14ac:dyDescent="0.25"/>
    <row r="13120" customFormat="1" x14ac:dyDescent="0.25"/>
    <row r="13121" customFormat="1" x14ac:dyDescent="0.25"/>
    <row r="13122" customFormat="1" x14ac:dyDescent="0.25"/>
    <row r="13123" customFormat="1" x14ac:dyDescent="0.25"/>
    <row r="13124" customFormat="1" x14ac:dyDescent="0.25"/>
    <row r="13125" customFormat="1" x14ac:dyDescent="0.25"/>
    <row r="13126" customFormat="1" x14ac:dyDescent="0.25"/>
    <row r="13127" customFormat="1" x14ac:dyDescent="0.25"/>
    <row r="13128" customFormat="1" x14ac:dyDescent="0.25"/>
    <row r="13129" customFormat="1" x14ac:dyDescent="0.25"/>
    <row r="13130" customFormat="1" x14ac:dyDescent="0.25"/>
    <row r="13131" customFormat="1" x14ac:dyDescent="0.25"/>
    <row r="13132" customFormat="1" x14ac:dyDescent="0.25"/>
    <row r="13133" customFormat="1" x14ac:dyDescent="0.25"/>
    <row r="13134" customFormat="1" x14ac:dyDescent="0.25"/>
    <row r="13135" customFormat="1" x14ac:dyDescent="0.25"/>
    <row r="13136" customFormat="1" x14ac:dyDescent="0.25"/>
    <row r="13137" customFormat="1" x14ac:dyDescent="0.25"/>
    <row r="13138" customFormat="1" x14ac:dyDescent="0.25"/>
    <row r="13139" customFormat="1" x14ac:dyDescent="0.25"/>
    <row r="13140" customFormat="1" x14ac:dyDescent="0.25"/>
    <row r="13141" customFormat="1" x14ac:dyDescent="0.25"/>
    <row r="13142" customFormat="1" x14ac:dyDescent="0.25"/>
    <row r="13143" customFormat="1" x14ac:dyDescent="0.25"/>
    <row r="13144" customFormat="1" x14ac:dyDescent="0.25"/>
    <row r="13145" customFormat="1" x14ac:dyDescent="0.25"/>
    <row r="13146" customFormat="1" x14ac:dyDescent="0.25"/>
    <row r="13147" customFormat="1" x14ac:dyDescent="0.25"/>
    <row r="13148" customFormat="1" x14ac:dyDescent="0.25"/>
    <row r="13149" customFormat="1" x14ac:dyDescent="0.25"/>
    <row r="13150" customFormat="1" x14ac:dyDescent="0.25"/>
    <row r="13151" customFormat="1" x14ac:dyDescent="0.25"/>
    <row r="13152" customFormat="1" x14ac:dyDescent="0.25"/>
    <row r="13153" customFormat="1" x14ac:dyDescent="0.25"/>
    <row r="13154" customFormat="1" x14ac:dyDescent="0.25"/>
    <row r="13155" customFormat="1" x14ac:dyDescent="0.25"/>
    <row r="13156" customFormat="1" x14ac:dyDescent="0.25"/>
    <row r="13157" customFormat="1" x14ac:dyDescent="0.25"/>
    <row r="13158" customFormat="1" x14ac:dyDescent="0.25"/>
    <row r="13159" customFormat="1" x14ac:dyDescent="0.25"/>
    <row r="13160" customFormat="1" x14ac:dyDescent="0.25"/>
    <row r="13161" customFormat="1" x14ac:dyDescent="0.25"/>
    <row r="13162" customFormat="1" x14ac:dyDescent="0.25"/>
    <row r="13163" customFormat="1" x14ac:dyDescent="0.25"/>
    <row r="13164" customFormat="1" x14ac:dyDescent="0.25"/>
    <row r="13165" customFormat="1" x14ac:dyDescent="0.25"/>
    <row r="13166" customFormat="1" x14ac:dyDescent="0.25"/>
    <row r="13167" customFormat="1" x14ac:dyDescent="0.25"/>
    <row r="13168" customFormat="1" x14ac:dyDescent="0.25"/>
    <row r="13169" customFormat="1" x14ac:dyDescent="0.25"/>
    <row r="13170" customFormat="1" x14ac:dyDescent="0.25"/>
    <row r="13171" customFormat="1" x14ac:dyDescent="0.25"/>
    <row r="13172" customFormat="1" x14ac:dyDescent="0.25"/>
    <row r="13173" customFormat="1" x14ac:dyDescent="0.25"/>
    <row r="13174" customFormat="1" x14ac:dyDescent="0.25"/>
    <row r="13175" customFormat="1" x14ac:dyDescent="0.25"/>
    <row r="13176" customFormat="1" x14ac:dyDescent="0.25"/>
    <row r="13177" customFormat="1" x14ac:dyDescent="0.25"/>
    <row r="13178" customFormat="1" x14ac:dyDescent="0.25"/>
    <row r="13179" customFormat="1" x14ac:dyDescent="0.25"/>
    <row r="13180" customFormat="1" x14ac:dyDescent="0.25"/>
    <row r="13181" customFormat="1" x14ac:dyDescent="0.25"/>
    <row r="13182" customFormat="1" x14ac:dyDescent="0.25"/>
    <row r="13183" customFormat="1" x14ac:dyDescent="0.25"/>
    <row r="13184" customFormat="1" x14ac:dyDescent="0.25"/>
    <row r="13185" customFormat="1" x14ac:dyDescent="0.25"/>
    <row r="13186" customFormat="1" x14ac:dyDescent="0.25"/>
    <row r="13187" customFormat="1" x14ac:dyDescent="0.25"/>
    <row r="13188" customFormat="1" x14ac:dyDescent="0.25"/>
    <row r="13189" customFormat="1" x14ac:dyDescent="0.25"/>
    <row r="13190" customFormat="1" x14ac:dyDescent="0.25"/>
    <row r="13191" customFormat="1" x14ac:dyDescent="0.25"/>
    <row r="13192" customFormat="1" x14ac:dyDescent="0.25"/>
    <row r="13193" customFormat="1" x14ac:dyDescent="0.25"/>
    <row r="13194" customFormat="1" x14ac:dyDescent="0.25"/>
    <row r="13195" customFormat="1" x14ac:dyDescent="0.25"/>
    <row r="13196" customFormat="1" x14ac:dyDescent="0.25"/>
    <row r="13197" customFormat="1" x14ac:dyDescent="0.25"/>
    <row r="13198" customFormat="1" x14ac:dyDescent="0.25"/>
    <row r="13199" customFormat="1" x14ac:dyDescent="0.25"/>
    <row r="13200" customFormat="1" x14ac:dyDescent="0.25"/>
    <row r="13201" customFormat="1" x14ac:dyDescent="0.25"/>
    <row r="13202" customFormat="1" x14ac:dyDescent="0.25"/>
    <row r="13203" customFormat="1" x14ac:dyDescent="0.25"/>
    <row r="13204" customFormat="1" x14ac:dyDescent="0.25"/>
    <row r="13205" customFormat="1" x14ac:dyDescent="0.25"/>
    <row r="13206" customFormat="1" x14ac:dyDescent="0.25"/>
    <row r="13207" customFormat="1" x14ac:dyDescent="0.25"/>
    <row r="13208" customFormat="1" x14ac:dyDescent="0.25"/>
    <row r="13209" customFormat="1" x14ac:dyDescent="0.25"/>
    <row r="13210" customFormat="1" x14ac:dyDescent="0.25"/>
    <row r="13211" customFormat="1" x14ac:dyDescent="0.25"/>
    <row r="13212" customFormat="1" x14ac:dyDescent="0.25"/>
    <row r="13213" customFormat="1" x14ac:dyDescent="0.25"/>
    <row r="13214" customFormat="1" x14ac:dyDescent="0.25"/>
    <row r="13215" customFormat="1" x14ac:dyDescent="0.25"/>
    <row r="13216" customFormat="1" x14ac:dyDescent="0.25"/>
    <row r="13217" customFormat="1" x14ac:dyDescent="0.25"/>
    <row r="13218" customFormat="1" x14ac:dyDescent="0.25"/>
    <row r="13219" customFormat="1" x14ac:dyDescent="0.25"/>
    <row r="13220" customFormat="1" x14ac:dyDescent="0.25"/>
    <row r="13221" customFormat="1" x14ac:dyDescent="0.25"/>
    <row r="13222" customFormat="1" x14ac:dyDescent="0.25"/>
    <row r="13223" customFormat="1" x14ac:dyDescent="0.25"/>
    <row r="13224" customFormat="1" x14ac:dyDescent="0.25"/>
    <row r="13225" customFormat="1" x14ac:dyDescent="0.25"/>
    <row r="13226" customFormat="1" x14ac:dyDescent="0.25"/>
    <row r="13227" customFormat="1" x14ac:dyDescent="0.25"/>
    <row r="13228" customFormat="1" x14ac:dyDescent="0.25"/>
    <row r="13229" customFormat="1" x14ac:dyDescent="0.25"/>
    <row r="13230" customFormat="1" x14ac:dyDescent="0.25"/>
    <row r="13231" customFormat="1" x14ac:dyDescent="0.25"/>
    <row r="13232" customFormat="1" x14ac:dyDescent="0.25"/>
    <row r="13233" customFormat="1" x14ac:dyDescent="0.25"/>
    <row r="13234" customFormat="1" x14ac:dyDescent="0.25"/>
    <row r="13235" customFormat="1" x14ac:dyDescent="0.25"/>
    <row r="13236" customFormat="1" x14ac:dyDescent="0.25"/>
    <row r="13237" customFormat="1" x14ac:dyDescent="0.25"/>
    <row r="13238" customFormat="1" x14ac:dyDescent="0.25"/>
    <row r="13239" customFormat="1" x14ac:dyDescent="0.25"/>
    <row r="13240" customFormat="1" x14ac:dyDescent="0.25"/>
    <row r="13241" customFormat="1" x14ac:dyDescent="0.25"/>
    <row r="13242" customFormat="1" x14ac:dyDescent="0.25"/>
    <row r="13243" customFormat="1" x14ac:dyDescent="0.25"/>
    <row r="13244" customFormat="1" x14ac:dyDescent="0.25"/>
    <row r="13245" customFormat="1" x14ac:dyDescent="0.25"/>
    <row r="13246" customFormat="1" x14ac:dyDescent="0.25"/>
    <row r="13247" customFormat="1" x14ac:dyDescent="0.25"/>
    <row r="13248" customFormat="1" x14ac:dyDescent="0.25"/>
    <row r="13249" customFormat="1" x14ac:dyDescent="0.25"/>
    <row r="13250" customFormat="1" x14ac:dyDescent="0.25"/>
    <row r="13251" customFormat="1" x14ac:dyDescent="0.25"/>
    <row r="13252" customFormat="1" x14ac:dyDescent="0.25"/>
    <row r="13253" customFormat="1" x14ac:dyDescent="0.25"/>
    <row r="13254" customFormat="1" x14ac:dyDescent="0.25"/>
    <row r="13255" customFormat="1" x14ac:dyDescent="0.25"/>
    <row r="13256" customFormat="1" x14ac:dyDescent="0.25"/>
    <row r="13257" customFormat="1" x14ac:dyDescent="0.25"/>
    <row r="13258" customFormat="1" x14ac:dyDescent="0.25"/>
    <row r="13259" customFormat="1" x14ac:dyDescent="0.25"/>
    <row r="13260" customFormat="1" x14ac:dyDescent="0.25"/>
    <row r="13261" customFormat="1" x14ac:dyDescent="0.25"/>
    <row r="13262" customFormat="1" x14ac:dyDescent="0.25"/>
    <row r="13263" customFormat="1" x14ac:dyDescent="0.25"/>
    <row r="13264" customFormat="1" x14ac:dyDescent="0.25"/>
    <row r="13265" customFormat="1" x14ac:dyDescent="0.25"/>
    <row r="13266" customFormat="1" x14ac:dyDescent="0.25"/>
    <row r="13267" customFormat="1" x14ac:dyDescent="0.25"/>
    <row r="13268" customFormat="1" x14ac:dyDescent="0.25"/>
    <row r="13269" customFormat="1" x14ac:dyDescent="0.25"/>
    <row r="13270" customFormat="1" x14ac:dyDescent="0.25"/>
    <row r="13271" customFormat="1" x14ac:dyDescent="0.25"/>
    <row r="13272" customFormat="1" x14ac:dyDescent="0.25"/>
    <row r="13273" customFormat="1" x14ac:dyDescent="0.25"/>
    <row r="13274" customFormat="1" x14ac:dyDescent="0.25"/>
    <row r="13275" customFormat="1" x14ac:dyDescent="0.25"/>
    <row r="13276" customFormat="1" x14ac:dyDescent="0.25"/>
    <row r="13277" customFormat="1" x14ac:dyDescent="0.25"/>
    <row r="13278" customFormat="1" x14ac:dyDescent="0.25"/>
    <row r="13279" customFormat="1" x14ac:dyDescent="0.25"/>
    <row r="13280" customFormat="1" x14ac:dyDescent="0.25"/>
    <row r="13281" customFormat="1" x14ac:dyDescent="0.25"/>
    <row r="13282" customFormat="1" x14ac:dyDescent="0.25"/>
    <row r="13283" customFormat="1" x14ac:dyDescent="0.25"/>
    <row r="13284" customFormat="1" x14ac:dyDescent="0.25"/>
    <row r="13285" customFormat="1" x14ac:dyDescent="0.25"/>
    <row r="13286" customFormat="1" x14ac:dyDescent="0.25"/>
    <row r="13287" customFormat="1" x14ac:dyDescent="0.25"/>
    <row r="13288" customFormat="1" x14ac:dyDescent="0.25"/>
    <row r="13289" customFormat="1" x14ac:dyDescent="0.25"/>
    <row r="13290" customFormat="1" x14ac:dyDescent="0.25"/>
    <row r="13291" customFormat="1" x14ac:dyDescent="0.25"/>
    <row r="13292" customFormat="1" x14ac:dyDescent="0.25"/>
    <row r="13293" customFormat="1" x14ac:dyDescent="0.25"/>
    <row r="13294" customFormat="1" x14ac:dyDescent="0.25"/>
    <row r="13295" customFormat="1" x14ac:dyDescent="0.25"/>
    <row r="13296" customFormat="1" x14ac:dyDescent="0.25"/>
    <row r="13297" customFormat="1" x14ac:dyDescent="0.25"/>
    <row r="13298" customFormat="1" x14ac:dyDescent="0.25"/>
    <row r="13299" customFormat="1" x14ac:dyDescent="0.25"/>
    <row r="13300" customFormat="1" x14ac:dyDescent="0.25"/>
    <row r="13301" customFormat="1" x14ac:dyDescent="0.25"/>
    <row r="13302" customFormat="1" x14ac:dyDescent="0.25"/>
    <row r="13303" customFormat="1" x14ac:dyDescent="0.25"/>
    <row r="13304" customFormat="1" x14ac:dyDescent="0.25"/>
    <row r="13305" customFormat="1" x14ac:dyDescent="0.25"/>
    <row r="13306" customFormat="1" x14ac:dyDescent="0.25"/>
    <row r="13307" customFormat="1" x14ac:dyDescent="0.25"/>
    <row r="13308" customFormat="1" x14ac:dyDescent="0.25"/>
    <row r="13309" customFormat="1" x14ac:dyDescent="0.25"/>
    <row r="13310" customFormat="1" x14ac:dyDescent="0.25"/>
    <row r="13311" customFormat="1" x14ac:dyDescent="0.25"/>
    <row r="13312" customFormat="1" x14ac:dyDescent="0.25"/>
    <row r="13313" customFormat="1" x14ac:dyDescent="0.25"/>
    <row r="13314" customFormat="1" x14ac:dyDescent="0.25"/>
    <row r="13315" customFormat="1" x14ac:dyDescent="0.25"/>
    <row r="13316" customFormat="1" x14ac:dyDescent="0.25"/>
    <row r="13317" customFormat="1" x14ac:dyDescent="0.25"/>
    <row r="13318" customFormat="1" x14ac:dyDescent="0.25"/>
    <row r="13319" customFormat="1" x14ac:dyDescent="0.25"/>
    <row r="13320" customFormat="1" x14ac:dyDescent="0.25"/>
    <row r="13321" customFormat="1" x14ac:dyDescent="0.25"/>
    <row r="13322" customFormat="1" x14ac:dyDescent="0.25"/>
    <row r="13323" customFormat="1" x14ac:dyDescent="0.25"/>
    <row r="13324" customFormat="1" x14ac:dyDescent="0.25"/>
    <row r="13325" customFormat="1" x14ac:dyDescent="0.25"/>
    <row r="13326" customFormat="1" x14ac:dyDescent="0.25"/>
    <row r="13327" customFormat="1" x14ac:dyDescent="0.25"/>
    <row r="13328" customFormat="1" x14ac:dyDescent="0.25"/>
    <row r="13329" customFormat="1" x14ac:dyDescent="0.25"/>
    <row r="13330" customFormat="1" x14ac:dyDescent="0.25"/>
    <row r="13331" customFormat="1" x14ac:dyDescent="0.25"/>
    <row r="13332" customFormat="1" x14ac:dyDescent="0.25"/>
    <row r="13333" customFormat="1" x14ac:dyDescent="0.25"/>
    <row r="13334" customFormat="1" x14ac:dyDescent="0.25"/>
    <row r="13335" customFormat="1" x14ac:dyDescent="0.25"/>
    <row r="13336" customFormat="1" x14ac:dyDescent="0.25"/>
    <row r="13337" customFormat="1" x14ac:dyDescent="0.25"/>
    <row r="13338" customFormat="1" x14ac:dyDescent="0.25"/>
    <row r="13339" customFormat="1" x14ac:dyDescent="0.25"/>
    <row r="13340" customFormat="1" x14ac:dyDescent="0.25"/>
    <row r="13341" customFormat="1" x14ac:dyDescent="0.25"/>
    <row r="13342" customFormat="1" x14ac:dyDescent="0.25"/>
    <row r="13343" customFormat="1" x14ac:dyDescent="0.25"/>
    <row r="13344" customFormat="1" x14ac:dyDescent="0.25"/>
    <row r="13345" customFormat="1" x14ac:dyDescent="0.25"/>
    <row r="13346" customFormat="1" x14ac:dyDescent="0.25"/>
    <row r="13347" customFormat="1" x14ac:dyDescent="0.25"/>
    <row r="13348" customFormat="1" x14ac:dyDescent="0.25"/>
    <row r="13349" customFormat="1" x14ac:dyDescent="0.25"/>
    <row r="13350" customFormat="1" x14ac:dyDescent="0.25"/>
    <row r="13351" customFormat="1" x14ac:dyDescent="0.25"/>
    <row r="13352" customFormat="1" x14ac:dyDescent="0.25"/>
    <row r="13353" customFormat="1" x14ac:dyDescent="0.25"/>
    <row r="13354" customFormat="1" x14ac:dyDescent="0.25"/>
    <row r="13355" customFormat="1" x14ac:dyDescent="0.25"/>
    <row r="13356" customFormat="1" x14ac:dyDescent="0.25"/>
    <row r="13357" customFormat="1" x14ac:dyDescent="0.25"/>
    <row r="13358" customFormat="1" x14ac:dyDescent="0.25"/>
    <row r="13359" customFormat="1" x14ac:dyDescent="0.25"/>
    <row r="13360" customFormat="1" x14ac:dyDescent="0.25"/>
    <row r="13361" customFormat="1" x14ac:dyDescent="0.25"/>
    <row r="13362" customFormat="1" x14ac:dyDescent="0.25"/>
    <row r="13363" customFormat="1" x14ac:dyDescent="0.25"/>
    <row r="13364" customFormat="1" x14ac:dyDescent="0.25"/>
    <row r="13365" customFormat="1" x14ac:dyDescent="0.25"/>
    <row r="13366" customFormat="1" x14ac:dyDescent="0.25"/>
    <row r="13367" customFormat="1" x14ac:dyDescent="0.25"/>
    <row r="13368" customFormat="1" x14ac:dyDescent="0.25"/>
    <row r="13369" customFormat="1" x14ac:dyDescent="0.25"/>
    <row r="13370" customFormat="1" x14ac:dyDescent="0.25"/>
    <row r="13371" customFormat="1" x14ac:dyDescent="0.25"/>
    <row r="13372" customFormat="1" x14ac:dyDescent="0.25"/>
    <row r="13373" customFormat="1" x14ac:dyDescent="0.25"/>
    <row r="13374" customFormat="1" x14ac:dyDescent="0.25"/>
    <row r="13375" customFormat="1" x14ac:dyDescent="0.25"/>
    <row r="13376" customFormat="1" x14ac:dyDescent="0.25"/>
    <row r="13377" customFormat="1" x14ac:dyDescent="0.25"/>
    <row r="13378" customFormat="1" x14ac:dyDescent="0.25"/>
    <row r="13379" customFormat="1" x14ac:dyDescent="0.25"/>
    <row r="13380" customFormat="1" x14ac:dyDescent="0.25"/>
    <row r="13381" customFormat="1" x14ac:dyDescent="0.25"/>
    <row r="13382" customFormat="1" x14ac:dyDescent="0.25"/>
    <row r="13383" customFormat="1" x14ac:dyDescent="0.25"/>
    <row r="13384" customFormat="1" x14ac:dyDescent="0.25"/>
    <row r="13385" customFormat="1" x14ac:dyDescent="0.25"/>
    <row r="13386" customFormat="1" x14ac:dyDescent="0.25"/>
    <row r="13387" customFormat="1" x14ac:dyDescent="0.25"/>
    <row r="13388" customFormat="1" x14ac:dyDescent="0.25"/>
    <row r="13389" customFormat="1" x14ac:dyDescent="0.25"/>
    <row r="13390" customFormat="1" x14ac:dyDescent="0.25"/>
    <row r="13391" customFormat="1" x14ac:dyDescent="0.25"/>
    <row r="13392" customFormat="1" x14ac:dyDescent="0.25"/>
    <row r="13393" customFormat="1" x14ac:dyDescent="0.25"/>
    <row r="13394" customFormat="1" x14ac:dyDescent="0.25"/>
    <row r="13395" customFormat="1" x14ac:dyDescent="0.25"/>
    <row r="13396" customFormat="1" x14ac:dyDescent="0.25"/>
    <row r="13397" customFormat="1" x14ac:dyDescent="0.25"/>
    <row r="13398" customFormat="1" x14ac:dyDescent="0.25"/>
    <row r="13399" customFormat="1" x14ac:dyDescent="0.25"/>
    <row r="13400" customFormat="1" x14ac:dyDescent="0.25"/>
    <row r="13401" customFormat="1" x14ac:dyDescent="0.25"/>
    <row r="13402" customFormat="1" x14ac:dyDescent="0.25"/>
    <row r="13403" customFormat="1" x14ac:dyDescent="0.25"/>
    <row r="13404" customFormat="1" x14ac:dyDescent="0.25"/>
    <row r="13405" customFormat="1" x14ac:dyDescent="0.25"/>
    <row r="13406" customFormat="1" x14ac:dyDescent="0.25"/>
    <row r="13407" customFormat="1" x14ac:dyDescent="0.25"/>
    <row r="13408" customFormat="1" x14ac:dyDescent="0.25"/>
    <row r="13409" customFormat="1" x14ac:dyDescent="0.25"/>
    <row r="13410" customFormat="1" x14ac:dyDescent="0.25"/>
    <row r="13411" customFormat="1" x14ac:dyDescent="0.25"/>
    <row r="13412" customFormat="1" x14ac:dyDescent="0.25"/>
    <row r="13413" customFormat="1" x14ac:dyDescent="0.25"/>
    <row r="13414" customFormat="1" x14ac:dyDescent="0.25"/>
    <row r="13415" customFormat="1" x14ac:dyDescent="0.25"/>
    <row r="13416" customFormat="1" x14ac:dyDescent="0.25"/>
    <row r="13417" customFormat="1" x14ac:dyDescent="0.25"/>
    <row r="13418" customFormat="1" x14ac:dyDescent="0.25"/>
    <row r="13419" customFormat="1" x14ac:dyDescent="0.25"/>
    <row r="13420" customFormat="1" x14ac:dyDescent="0.25"/>
    <row r="13421" customFormat="1" x14ac:dyDescent="0.25"/>
    <row r="13422" customFormat="1" x14ac:dyDescent="0.25"/>
    <row r="13423" customFormat="1" x14ac:dyDescent="0.25"/>
    <row r="13424" customFormat="1" x14ac:dyDescent="0.25"/>
    <row r="13425" customFormat="1" x14ac:dyDescent="0.25"/>
    <row r="13426" customFormat="1" x14ac:dyDescent="0.25"/>
    <row r="13427" customFormat="1" x14ac:dyDescent="0.25"/>
    <row r="13428" customFormat="1" x14ac:dyDescent="0.25"/>
    <row r="13429" customFormat="1" x14ac:dyDescent="0.25"/>
    <row r="13430" customFormat="1" x14ac:dyDescent="0.25"/>
    <row r="13431" customFormat="1" x14ac:dyDescent="0.25"/>
    <row r="13432" customFormat="1" x14ac:dyDescent="0.25"/>
    <row r="13433" customFormat="1" x14ac:dyDescent="0.25"/>
    <row r="13434" customFormat="1" x14ac:dyDescent="0.25"/>
    <row r="13435" customFormat="1" x14ac:dyDescent="0.25"/>
    <row r="13436" customFormat="1" x14ac:dyDescent="0.25"/>
    <row r="13437" customFormat="1" x14ac:dyDescent="0.25"/>
    <row r="13438" customFormat="1" x14ac:dyDescent="0.25"/>
    <row r="13439" customFormat="1" x14ac:dyDescent="0.25"/>
    <row r="13440" customFormat="1" x14ac:dyDescent="0.25"/>
    <row r="13441" customFormat="1" x14ac:dyDescent="0.25"/>
    <row r="13442" customFormat="1" x14ac:dyDescent="0.25"/>
    <row r="13443" customFormat="1" x14ac:dyDescent="0.25"/>
    <row r="13444" customFormat="1" x14ac:dyDescent="0.25"/>
    <row r="13445" customFormat="1" x14ac:dyDescent="0.25"/>
    <row r="13446" customFormat="1" x14ac:dyDescent="0.25"/>
    <row r="13447" customFormat="1" x14ac:dyDescent="0.25"/>
    <row r="13448" customFormat="1" x14ac:dyDescent="0.25"/>
    <row r="13449" customFormat="1" x14ac:dyDescent="0.25"/>
    <row r="13450" customFormat="1" x14ac:dyDescent="0.25"/>
    <row r="13451" customFormat="1" x14ac:dyDescent="0.25"/>
    <row r="13452" customFormat="1" x14ac:dyDescent="0.25"/>
    <row r="13453" customFormat="1" x14ac:dyDescent="0.25"/>
    <row r="13454" customFormat="1" x14ac:dyDescent="0.25"/>
    <row r="13455" customFormat="1" x14ac:dyDescent="0.25"/>
    <row r="13456" customFormat="1" x14ac:dyDescent="0.25"/>
    <row r="13457" customFormat="1" x14ac:dyDescent="0.25"/>
    <row r="13458" customFormat="1" x14ac:dyDescent="0.25"/>
    <row r="13459" customFormat="1" x14ac:dyDescent="0.25"/>
    <row r="13460" customFormat="1" x14ac:dyDescent="0.25"/>
    <row r="13461" customFormat="1" x14ac:dyDescent="0.25"/>
    <row r="13462" customFormat="1" x14ac:dyDescent="0.25"/>
    <row r="13463" customFormat="1" x14ac:dyDescent="0.25"/>
    <row r="13464" customFormat="1" x14ac:dyDescent="0.25"/>
    <row r="13465" customFormat="1" x14ac:dyDescent="0.25"/>
    <row r="13466" customFormat="1" x14ac:dyDescent="0.25"/>
    <row r="13467" customFormat="1" x14ac:dyDescent="0.25"/>
    <row r="13468" customFormat="1" x14ac:dyDescent="0.25"/>
    <row r="13469" customFormat="1" x14ac:dyDescent="0.25"/>
    <row r="13470" customFormat="1" x14ac:dyDescent="0.25"/>
    <row r="13471" customFormat="1" x14ac:dyDescent="0.25"/>
    <row r="13472" customFormat="1" x14ac:dyDescent="0.25"/>
    <row r="13473" customFormat="1" x14ac:dyDescent="0.25"/>
    <row r="13474" customFormat="1" x14ac:dyDescent="0.25"/>
    <row r="13475" customFormat="1" x14ac:dyDescent="0.25"/>
    <row r="13476" customFormat="1" x14ac:dyDescent="0.25"/>
    <row r="13477" customFormat="1" x14ac:dyDescent="0.25"/>
    <row r="13478" customFormat="1" x14ac:dyDescent="0.25"/>
    <row r="13479" customFormat="1" x14ac:dyDescent="0.25"/>
    <row r="13480" customFormat="1" x14ac:dyDescent="0.25"/>
    <row r="13481" customFormat="1" x14ac:dyDescent="0.25"/>
    <row r="13482" customFormat="1" x14ac:dyDescent="0.25"/>
    <row r="13483" customFormat="1" x14ac:dyDescent="0.25"/>
    <row r="13484" customFormat="1" x14ac:dyDescent="0.25"/>
    <row r="13485" customFormat="1" x14ac:dyDescent="0.25"/>
    <row r="13486" customFormat="1" x14ac:dyDescent="0.25"/>
    <row r="13487" customFormat="1" x14ac:dyDescent="0.25"/>
    <row r="13488" customFormat="1" x14ac:dyDescent="0.25"/>
    <row r="13489" customFormat="1" x14ac:dyDescent="0.25"/>
    <row r="13490" customFormat="1" x14ac:dyDescent="0.25"/>
    <row r="13491" customFormat="1" x14ac:dyDescent="0.25"/>
    <row r="13492" customFormat="1" x14ac:dyDescent="0.25"/>
    <row r="13493" customFormat="1" x14ac:dyDescent="0.25"/>
    <row r="13494" customFormat="1" x14ac:dyDescent="0.25"/>
    <row r="13495" customFormat="1" x14ac:dyDescent="0.25"/>
    <row r="13496" customFormat="1" x14ac:dyDescent="0.25"/>
    <row r="13497" customFormat="1" x14ac:dyDescent="0.25"/>
    <row r="13498" customFormat="1" x14ac:dyDescent="0.25"/>
    <row r="13499" customFormat="1" x14ac:dyDescent="0.25"/>
    <row r="13500" customFormat="1" x14ac:dyDescent="0.25"/>
    <row r="13501" customFormat="1" x14ac:dyDescent="0.25"/>
    <row r="13502" customFormat="1" x14ac:dyDescent="0.25"/>
    <row r="13503" customFormat="1" x14ac:dyDescent="0.25"/>
    <row r="13504" customFormat="1" x14ac:dyDescent="0.25"/>
    <row r="13505" customFormat="1" x14ac:dyDescent="0.25"/>
    <row r="13506" customFormat="1" x14ac:dyDescent="0.25"/>
    <row r="13507" customFormat="1" x14ac:dyDescent="0.25"/>
    <row r="13508" customFormat="1" x14ac:dyDescent="0.25"/>
    <row r="13509" customFormat="1" x14ac:dyDescent="0.25"/>
    <row r="13510" customFormat="1" x14ac:dyDescent="0.25"/>
    <row r="13511" customFormat="1" x14ac:dyDescent="0.25"/>
    <row r="13512" customFormat="1" x14ac:dyDescent="0.25"/>
    <row r="13513" customFormat="1" x14ac:dyDescent="0.25"/>
    <row r="13514" customFormat="1" x14ac:dyDescent="0.25"/>
    <row r="13515" customFormat="1" x14ac:dyDescent="0.25"/>
    <row r="13516" customFormat="1" x14ac:dyDescent="0.25"/>
    <row r="13517" customFormat="1" x14ac:dyDescent="0.25"/>
    <row r="13518" customFormat="1" x14ac:dyDescent="0.25"/>
    <row r="13519" customFormat="1" x14ac:dyDescent="0.25"/>
    <row r="13520" customFormat="1" x14ac:dyDescent="0.25"/>
    <row r="13521" customFormat="1" x14ac:dyDescent="0.25"/>
    <row r="13522" customFormat="1" x14ac:dyDescent="0.25"/>
    <row r="13523" customFormat="1" x14ac:dyDescent="0.25"/>
    <row r="13524" customFormat="1" x14ac:dyDescent="0.25"/>
    <row r="13525" customFormat="1" x14ac:dyDescent="0.25"/>
    <row r="13526" customFormat="1" x14ac:dyDescent="0.25"/>
    <row r="13527" customFormat="1" x14ac:dyDescent="0.25"/>
    <row r="13528" customFormat="1" x14ac:dyDescent="0.25"/>
    <row r="13529" customFormat="1" x14ac:dyDescent="0.25"/>
    <row r="13530" customFormat="1" x14ac:dyDescent="0.25"/>
    <row r="13531" customFormat="1" x14ac:dyDescent="0.25"/>
    <row r="13532" customFormat="1" x14ac:dyDescent="0.25"/>
    <row r="13533" customFormat="1" x14ac:dyDescent="0.25"/>
    <row r="13534" customFormat="1" x14ac:dyDescent="0.25"/>
    <row r="13535" customFormat="1" x14ac:dyDescent="0.25"/>
    <row r="13536" customFormat="1" x14ac:dyDescent="0.25"/>
    <row r="13537" customFormat="1" x14ac:dyDescent="0.25"/>
    <row r="13538" customFormat="1" x14ac:dyDescent="0.25"/>
    <row r="13539" customFormat="1" x14ac:dyDescent="0.25"/>
    <row r="13540" customFormat="1" x14ac:dyDescent="0.25"/>
    <row r="13541" customFormat="1" x14ac:dyDescent="0.25"/>
    <row r="13542" customFormat="1" x14ac:dyDescent="0.25"/>
    <row r="13543" customFormat="1" x14ac:dyDescent="0.25"/>
    <row r="13544" customFormat="1" x14ac:dyDescent="0.25"/>
    <row r="13545" customFormat="1" x14ac:dyDescent="0.25"/>
    <row r="13546" customFormat="1" x14ac:dyDescent="0.25"/>
    <row r="13547" customFormat="1" x14ac:dyDescent="0.25"/>
    <row r="13548" customFormat="1" x14ac:dyDescent="0.25"/>
    <row r="13549" customFormat="1" x14ac:dyDescent="0.25"/>
    <row r="13550" customFormat="1" x14ac:dyDescent="0.25"/>
    <row r="13551" customFormat="1" x14ac:dyDescent="0.25"/>
    <row r="13552" customFormat="1" x14ac:dyDescent="0.25"/>
    <row r="13553" customFormat="1" x14ac:dyDescent="0.25"/>
    <row r="13554" customFormat="1" x14ac:dyDescent="0.25"/>
    <row r="13555" customFormat="1" x14ac:dyDescent="0.25"/>
    <row r="13556" customFormat="1" x14ac:dyDescent="0.25"/>
    <row r="13557" customFormat="1" x14ac:dyDescent="0.25"/>
    <row r="13558" customFormat="1" x14ac:dyDescent="0.25"/>
    <row r="13559" customFormat="1" x14ac:dyDescent="0.25"/>
    <row r="13560" customFormat="1" x14ac:dyDescent="0.25"/>
    <row r="13561" customFormat="1" x14ac:dyDescent="0.25"/>
    <row r="13562" customFormat="1" x14ac:dyDescent="0.25"/>
    <row r="13563" customFormat="1" x14ac:dyDescent="0.25"/>
    <row r="13564" customFormat="1" x14ac:dyDescent="0.25"/>
    <row r="13565" customFormat="1" x14ac:dyDescent="0.25"/>
    <row r="13566" customFormat="1" x14ac:dyDescent="0.25"/>
    <row r="13567" customFormat="1" x14ac:dyDescent="0.25"/>
    <row r="13568" customFormat="1" x14ac:dyDescent="0.25"/>
    <row r="13569" customFormat="1" x14ac:dyDescent="0.25"/>
    <row r="13570" customFormat="1" x14ac:dyDescent="0.25"/>
    <row r="13571" customFormat="1" x14ac:dyDescent="0.25"/>
    <row r="13572" customFormat="1" x14ac:dyDescent="0.25"/>
    <row r="13573" customFormat="1" x14ac:dyDescent="0.25"/>
    <row r="13574" customFormat="1" x14ac:dyDescent="0.25"/>
    <row r="13575" customFormat="1" x14ac:dyDescent="0.25"/>
    <row r="13576" customFormat="1" x14ac:dyDescent="0.25"/>
    <row r="13577" customFormat="1" x14ac:dyDescent="0.25"/>
    <row r="13578" customFormat="1" x14ac:dyDescent="0.25"/>
    <row r="13579" customFormat="1" x14ac:dyDescent="0.25"/>
    <row r="13580" customFormat="1" x14ac:dyDescent="0.25"/>
    <row r="13581" customFormat="1" x14ac:dyDescent="0.25"/>
    <row r="13582" customFormat="1" x14ac:dyDescent="0.25"/>
    <row r="13583" customFormat="1" x14ac:dyDescent="0.25"/>
    <row r="13584" customFormat="1" x14ac:dyDescent="0.25"/>
    <row r="13585" customFormat="1" x14ac:dyDescent="0.25"/>
    <row r="13586" customFormat="1" x14ac:dyDescent="0.25"/>
    <row r="13587" customFormat="1" x14ac:dyDescent="0.25"/>
    <row r="13588" customFormat="1" x14ac:dyDescent="0.25"/>
    <row r="13589" customFormat="1" x14ac:dyDescent="0.25"/>
    <row r="13590" customFormat="1" x14ac:dyDescent="0.25"/>
    <row r="13591" customFormat="1" x14ac:dyDescent="0.25"/>
    <row r="13592" customFormat="1" x14ac:dyDescent="0.25"/>
    <row r="13593" customFormat="1" x14ac:dyDescent="0.25"/>
    <row r="13594" customFormat="1" x14ac:dyDescent="0.25"/>
    <row r="13595" customFormat="1" x14ac:dyDescent="0.25"/>
    <row r="13596" customFormat="1" x14ac:dyDescent="0.25"/>
    <row r="13597" customFormat="1" x14ac:dyDescent="0.25"/>
    <row r="13598" customFormat="1" x14ac:dyDescent="0.25"/>
    <row r="13599" customFormat="1" x14ac:dyDescent="0.25"/>
    <row r="13600" customFormat="1" x14ac:dyDescent="0.25"/>
    <row r="13601" customFormat="1" x14ac:dyDescent="0.25"/>
    <row r="13602" customFormat="1" x14ac:dyDescent="0.25"/>
    <row r="13603" customFormat="1" x14ac:dyDescent="0.25"/>
    <row r="13604" customFormat="1" x14ac:dyDescent="0.25"/>
    <row r="13605" customFormat="1" x14ac:dyDescent="0.25"/>
    <row r="13606" customFormat="1" x14ac:dyDescent="0.25"/>
    <row r="13607" customFormat="1" x14ac:dyDescent="0.25"/>
    <row r="13608" customFormat="1" x14ac:dyDescent="0.25"/>
    <row r="13609" customFormat="1" x14ac:dyDescent="0.25"/>
    <row r="13610" customFormat="1" x14ac:dyDescent="0.25"/>
    <row r="13611" customFormat="1" x14ac:dyDescent="0.25"/>
    <row r="13612" customFormat="1" x14ac:dyDescent="0.25"/>
    <row r="13613" customFormat="1" x14ac:dyDescent="0.25"/>
    <row r="13614" customFormat="1" x14ac:dyDescent="0.25"/>
    <row r="13615" customFormat="1" x14ac:dyDescent="0.25"/>
    <row r="13616" customFormat="1" x14ac:dyDescent="0.25"/>
    <row r="13617" customFormat="1" x14ac:dyDescent="0.25"/>
    <row r="13618" customFormat="1" x14ac:dyDescent="0.25"/>
    <row r="13619" customFormat="1" x14ac:dyDescent="0.25"/>
    <row r="13620" customFormat="1" x14ac:dyDescent="0.25"/>
    <row r="13621" customFormat="1" x14ac:dyDescent="0.25"/>
    <row r="13622" customFormat="1" x14ac:dyDescent="0.25"/>
    <row r="13623" customFormat="1" x14ac:dyDescent="0.25"/>
    <row r="13624" customFormat="1" x14ac:dyDescent="0.25"/>
    <row r="13625" customFormat="1" x14ac:dyDescent="0.25"/>
    <row r="13626" customFormat="1" x14ac:dyDescent="0.25"/>
    <row r="13627" customFormat="1" x14ac:dyDescent="0.25"/>
    <row r="13628" customFormat="1" x14ac:dyDescent="0.25"/>
    <row r="13629" customFormat="1" x14ac:dyDescent="0.25"/>
    <row r="13630" customFormat="1" x14ac:dyDescent="0.25"/>
    <row r="13631" customFormat="1" x14ac:dyDescent="0.25"/>
    <row r="13632" customFormat="1" x14ac:dyDescent="0.25"/>
    <row r="13633" customFormat="1" x14ac:dyDescent="0.25"/>
    <row r="13634" customFormat="1" x14ac:dyDescent="0.25"/>
    <row r="13635" customFormat="1" x14ac:dyDescent="0.25"/>
    <row r="13636" customFormat="1" x14ac:dyDescent="0.25"/>
    <row r="13637" customFormat="1" x14ac:dyDescent="0.25"/>
    <row r="13638" customFormat="1" x14ac:dyDescent="0.25"/>
    <row r="13639" customFormat="1" x14ac:dyDescent="0.25"/>
    <row r="13640" customFormat="1" x14ac:dyDescent="0.25"/>
    <row r="13641" customFormat="1" x14ac:dyDescent="0.25"/>
    <row r="13642" customFormat="1" x14ac:dyDescent="0.25"/>
    <row r="13643" customFormat="1" x14ac:dyDescent="0.25"/>
    <row r="13644" customFormat="1" x14ac:dyDescent="0.25"/>
    <row r="13645" customFormat="1" x14ac:dyDescent="0.25"/>
    <row r="13646" customFormat="1" x14ac:dyDescent="0.25"/>
    <row r="13647" customFormat="1" x14ac:dyDescent="0.25"/>
    <row r="13648" customFormat="1" x14ac:dyDescent="0.25"/>
    <row r="13649" customFormat="1" x14ac:dyDescent="0.25"/>
    <row r="13650" customFormat="1" x14ac:dyDescent="0.25"/>
    <row r="13651" customFormat="1" x14ac:dyDescent="0.25"/>
    <row r="13652" customFormat="1" x14ac:dyDescent="0.25"/>
    <row r="13653" customFormat="1" x14ac:dyDescent="0.25"/>
    <row r="13654" customFormat="1" x14ac:dyDescent="0.25"/>
    <row r="13655" customFormat="1" x14ac:dyDescent="0.25"/>
    <row r="13656" customFormat="1" x14ac:dyDescent="0.25"/>
    <row r="13657" customFormat="1" x14ac:dyDescent="0.25"/>
    <row r="13658" customFormat="1" x14ac:dyDescent="0.25"/>
    <row r="13659" customFormat="1" x14ac:dyDescent="0.25"/>
    <row r="13660" customFormat="1" x14ac:dyDescent="0.25"/>
    <row r="13661" customFormat="1" x14ac:dyDescent="0.25"/>
    <row r="13662" customFormat="1" x14ac:dyDescent="0.25"/>
    <row r="13663" customFormat="1" x14ac:dyDescent="0.25"/>
    <row r="13664" customFormat="1" x14ac:dyDescent="0.25"/>
    <row r="13665" customFormat="1" x14ac:dyDescent="0.25"/>
    <row r="13666" customFormat="1" x14ac:dyDescent="0.25"/>
    <row r="13667" customFormat="1" x14ac:dyDescent="0.25"/>
    <row r="13668" customFormat="1" x14ac:dyDescent="0.25"/>
    <row r="13669" customFormat="1" x14ac:dyDescent="0.25"/>
    <row r="13670" customFormat="1" x14ac:dyDescent="0.25"/>
    <row r="13671" customFormat="1" x14ac:dyDescent="0.25"/>
    <row r="13672" customFormat="1" x14ac:dyDescent="0.25"/>
    <row r="13673" customFormat="1" x14ac:dyDescent="0.25"/>
    <row r="13674" customFormat="1" x14ac:dyDescent="0.25"/>
    <row r="13675" customFormat="1" x14ac:dyDescent="0.25"/>
    <row r="13676" customFormat="1" x14ac:dyDescent="0.25"/>
    <row r="13677" customFormat="1" x14ac:dyDescent="0.25"/>
    <row r="13678" customFormat="1" x14ac:dyDescent="0.25"/>
    <row r="13679" customFormat="1" x14ac:dyDescent="0.25"/>
    <row r="13680" customFormat="1" x14ac:dyDescent="0.25"/>
    <row r="13681" customFormat="1" x14ac:dyDescent="0.25"/>
    <row r="13682" customFormat="1" x14ac:dyDescent="0.25"/>
    <row r="13683" customFormat="1" x14ac:dyDescent="0.25"/>
    <row r="13684" customFormat="1" x14ac:dyDescent="0.25"/>
    <row r="13685" customFormat="1" x14ac:dyDescent="0.25"/>
    <row r="13686" customFormat="1" x14ac:dyDescent="0.25"/>
    <row r="13687" customFormat="1" x14ac:dyDescent="0.25"/>
    <row r="13688" customFormat="1" x14ac:dyDescent="0.25"/>
    <row r="13689" customFormat="1" x14ac:dyDescent="0.25"/>
    <row r="13690" customFormat="1" x14ac:dyDescent="0.25"/>
    <row r="13691" customFormat="1" x14ac:dyDescent="0.25"/>
    <row r="13692" customFormat="1" x14ac:dyDescent="0.25"/>
    <row r="13693" customFormat="1" x14ac:dyDescent="0.25"/>
    <row r="13694" customFormat="1" x14ac:dyDescent="0.25"/>
    <row r="13695" customFormat="1" x14ac:dyDescent="0.25"/>
    <row r="13696" customFormat="1" x14ac:dyDescent="0.25"/>
    <row r="13697" customFormat="1" x14ac:dyDescent="0.25"/>
    <row r="13698" customFormat="1" x14ac:dyDescent="0.25"/>
    <row r="13699" customFormat="1" x14ac:dyDescent="0.25"/>
    <row r="13700" customFormat="1" x14ac:dyDescent="0.25"/>
    <row r="13701" customFormat="1" x14ac:dyDescent="0.25"/>
    <row r="13702" customFormat="1" x14ac:dyDescent="0.25"/>
    <row r="13703" customFormat="1" x14ac:dyDescent="0.25"/>
    <row r="13704" customFormat="1" x14ac:dyDescent="0.25"/>
    <row r="13705" customFormat="1" x14ac:dyDescent="0.25"/>
    <row r="13706" customFormat="1" x14ac:dyDescent="0.25"/>
    <row r="13707" customFormat="1" x14ac:dyDescent="0.25"/>
    <row r="13708" customFormat="1" x14ac:dyDescent="0.25"/>
    <row r="13709" customFormat="1" x14ac:dyDescent="0.25"/>
    <row r="13710" customFormat="1" x14ac:dyDescent="0.25"/>
    <row r="13711" customFormat="1" x14ac:dyDescent="0.25"/>
    <row r="13712" customFormat="1" x14ac:dyDescent="0.25"/>
    <row r="13713" customFormat="1" x14ac:dyDescent="0.25"/>
    <row r="13714" customFormat="1" x14ac:dyDescent="0.25"/>
    <row r="13715" customFormat="1" x14ac:dyDescent="0.25"/>
    <row r="13716" customFormat="1" x14ac:dyDescent="0.25"/>
    <row r="13717" customFormat="1" x14ac:dyDescent="0.25"/>
    <row r="13718" customFormat="1" x14ac:dyDescent="0.25"/>
    <row r="13719" customFormat="1" x14ac:dyDescent="0.25"/>
    <row r="13720" customFormat="1" x14ac:dyDescent="0.25"/>
    <row r="13721" customFormat="1" x14ac:dyDescent="0.25"/>
    <row r="13722" customFormat="1" x14ac:dyDescent="0.25"/>
    <row r="13723" customFormat="1" x14ac:dyDescent="0.25"/>
    <row r="13724" customFormat="1" x14ac:dyDescent="0.25"/>
    <row r="13725" customFormat="1" x14ac:dyDescent="0.25"/>
    <row r="13726" customFormat="1" x14ac:dyDescent="0.25"/>
    <row r="13727" customFormat="1" x14ac:dyDescent="0.25"/>
    <row r="13728" customFormat="1" x14ac:dyDescent="0.25"/>
    <row r="13729" customFormat="1" x14ac:dyDescent="0.25"/>
    <row r="13730" customFormat="1" x14ac:dyDescent="0.25"/>
    <row r="13731" customFormat="1" x14ac:dyDescent="0.25"/>
    <row r="13732" customFormat="1" x14ac:dyDescent="0.25"/>
    <row r="13733" customFormat="1" x14ac:dyDescent="0.25"/>
    <row r="13734" customFormat="1" x14ac:dyDescent="0.25"/>
    <row r="13735" customFormat="1" x14ac:dyDescent="0.25"/>
    <row r="13736" customFormat="1" x14ac:dyDescent="0.25"/>
    <row r="13737" customFormat="1" x14ac:dyDescent="0.25"/>
    <row r="13738" customFormat="1" x14ac:dyDescent="0.25"/>
    <row r="13739" customFormat="1" x14ac:dyDescent="0.25"/>
    <row r="13740" customFormat="1" x14ac:dyDescent="0.25"/>
    <row r="13741" customFormat="1" x14ac:dyDescent="0.25"/>
    <row r="13742" customFormat="1" x14ac:dyDescent="0.25"/>
    <row r="13743" customFormat="1" x14ac:dyDescent="0.25"/>
    <row r="13744" customFormat="1" x14ac:dyDescent="0.25"/>
    <row r="13745" customFormat="1" x14ac:dyDescent="0.25"/>
    <row r="13746" customFormat="1" x14ac:dyDescent="0.25"/>
    <row r="13747" customFormat="1" x14ac:dyDescent="0.25"/>
    <row r="13748" customFormat="1" x14ac:dyDescent="0.25"/>
    <row r="13749" customFormat="1" x14ac:dyDescent="0.25"/>
    <row r="13750" customFormat="1" x14ac:dyDescent="0.25"/>
    <row r="13751" customFormat="1" x14ac:dyDescent="0.25"/>
    <row r="13752" customFormat="1" x14ac:dyDescent="0.25"/>
    <row r="13753" customFormat="1" x14ac:dyDescent="0.25"/>
    <row r="13754" customFormat="1" x14ac:dyDescent="0.25"/>
    <row r="13755" customFormat="1" x14ac:dyDescent="0.25"/>
    <row r="13756" customFormat="1" x14ac:dyDescent="0.25"/>
    <row r="13757" customFormat="1" x14ac:dyDescent="0.25"/>
    <row r="13758" customFormat="1" x14ac:dyDescent="0.25"/>
    <row r="13759" customFormat="1" x14ac:dyDescent="0.25"/>
    <row r="13760" customFormat="1" x14ac:dyDescent="0.25"/>
    <row r="13761" customFormat="1" x14ac:dyDescent="0.25"/>
    <row r="13762" customFormat="1" x14ac:dyDescent="0.25"/>
    <row r="13763" customFormat="1" x14ac:dyDescent="0.25"/>
    <row r="13764" customFormat="1" x14ac:dyDescent="0.25"/>
    <row r="13765" customFormat="1" x14ac:dyDescent="0.25"/>
    <row r="13766" customFormat="1" x14ac:dyDescent="0.25"/>
    <row r="13767" customFormat="1" x14ac:dyDescent="0.25"/>
    <row r="13768" customFormat="1" x14ac:dyDescent="0.25"/>
    <row r="13769" customFormat="1" x14ac:dyDescent="0.25"/>
    <row r="13770" customFormat="1" x14ac:dyDescent="0.25"/>
    <row r="13771" customFormat="1" x14ac:dyDescent="0.25"/>
    <row r="13772" customFormat="1" x14ac:dyDescent="0.25"/>
    <row r="13773" customFormat="1" x14ac:dyDescent="0.25"/>
    <row r="13774" customFormat="1" x14ac:dyDescent="0.25"/>
    <row r="13775" customFormat="1" x14ac:dyDescent="0.25"/>
    <row r="13776" customFormat="1" x14ac:dyDescent="0.25"/>
    <row r="13777" customFormat="1" x14ac:dyDescent="0.25"/>
    <row r="13778" customFormat="1" x14ac:dyDescent="0.25"/>
    <row r="13779" customFormat="1" x14ac:dyDescent="0.25"/>
    <row r="13780" customFormat="1" x14ac:dyDescent="0.25"/>
    <row r="13781" customFormat="1" x14ac:dyDescent="0.25"/>
    <row r="13782" customFormat="1" x14ac:dyDescent="0.25"/>
    <row r="13783" customFormat="1" x14ac:dyDescent="0.25"/>
    <row r="13784" customFormat="1" x14ac:dyDescent="0.25"/>
    <row r="13785" customFormat="1" x14ac:dyDescent="0.25"/>
    <row r="13786" customFormat="1" x14ac:dyDescent="0.25"/>
    <row r="13787" customFormat="1" x14ac:dyDescent="0.25"/>
    <row r="13788" customFormat="1" x14ac:dyDescent="0.25"/>
    <row r="13789" customFormat="1" x14ac:dyDescent="0.25"/>
    <row r="13790" customFormat="1" x14ac:dyDescent="0.25"/>
    <row r="13791" customFormat="1" x14ac:dyDescent="0.25"/>
    <row r="13792" customFormat="1" x14ac:dyDescent="0.25"/>
    <row r="13793" customFormat="1" x14ac:dyDescent="0.25"/>
    <row r="13794" customFormat="1" x14ac:dyDescent="0.25"/>
    <row r="13795" customFormat="1" x14ac:dyDescent="0.25"/>
    <row r="13796" customFormat="1" x14ac:dyDescent="0.25"/>
    <row r="13797" customFormat="1" x14ac:dyDescent="0.25"/>
    <row r="13798" customFormat="1" x14ac:dyDescent="0.25"/>
    <row r="13799" customFormat="1" x14ac:dyDescent="0.25"/>
    <row r="13800" customFormat="1" x14ac:dyDescent="0.25"/>
    <row r="13801" customFormat="1" x14ac:dyDescent="0.25"/>
    <row r="13802" customFormat="1" x14ac:dyDescent="0.25"/>
    <row r="13803" customFormat="1" x14ac:dyDescent="0.25"/>
    <row r="13804" customFormat="1" x14ac:dyDescent="0.25"/>
    <row r="13805" customFormat="1" x14ac:dyDescent="0.25"/>
    <row r="13806" customFormat="1" x14ac:dyDescent="0.25"/>
    <row r="13807" customFormat="1" x14ac:dyDescent="0.25"/>
    <row r="13808" customFormat="1" x14ac:dyDescent="0.25"/>
    <row r="13809" customFormat="1" x14ac:dyDescent="0.25"/>
    <row r="13810" customFormat="1" x14ac:dyDescent="0.25"/>
    <row r="13811" customFormat="1" x14ac:dyDescent="0.25"/>
    <row r="13812" customFormat="1" x14ac:dyDescent="0.25"/>
    <row r="13813" customFormat="1" x14ac:dyDescent="0.25"/>
    <row r="13814" customFormat="1" x14ac:dyDescent="0.25"/>
    <row r="13815" customFormat="1" x14ac:dyDescent="0.25"/>
    <row r="13816" customFormat="1" x14ac:dyDescent="0.25"/>
    <row r="13817" customFormat="1" x14ac:dyDescent="0.25"/>
    <row r="13818" customFormat="1" x14ac:dyDescent="0.25"/>
    <row r="13819" customFormat="1" x14ac:dyDescent="0.25"/>
    <row r="13820" customFormat="1" x14ac:dyDescent="0.25"/>
    <row r="13821" customFormat="1" x14ac:dyDescent="0.25"/>
    <row r="13822" customFormat="1" x14ac:dyDescent="0.25"/>
    <row r="13823" customFormat="1" x14ac:dyDescent="0.25"/>
    <row r="13824" customFormat="1" x14ac:dyDescent="0.25"/>
    <row r="13825" customFormat="1" x14ac:dyDescent="0.25"/>
    <row r="13826" customFormat="1" x14ac:dyDescent="0.25"/>
    <row r="13827" customFormat="1" x14ac:dyDescent="0.25"/>
    <row r="13828" customFormat="1" x14ac:dyDescent="0.25"/>
    <row r="13829" customFormat="1" x14ac:dyDescent="0.25"/>
    <row r="13830" customFormat="1" x14ac:dyDescent="0.25"/>
    <row r="13831" customFormat="1" x14ac:dyDescent="0.25"/>
    <row r="13832" customFormat="1" x14ac:dyDescent="0.25"/>
    <row r="13833" customFormat="1" x14ac:dyDescent="0.25"/>
    <row r="13834" customFormat="1" x14ac:dyDescent="0.25"/>
    <row r="13835" customFormat="1" x14ac:dyDescent="0.25"/>
    <row r="13836" customFormat="1" x14ac:dyDescent="0.25"/>
    <row r="13837" customFormat="1" x14ac:dyDescent="0.25"/>
    <row r="13838" customFormat="1" x14ac:dyDescent="0.25"/>
    <row r="13839" customFormat="1" x14ac:dyDescent="0.25"/>
    <row r="13840" customFormat="1" x14ac:dyDescent="0.25"/>
    <row r="13841" customFormat="1" x14ac:dyDescent="0.25"/>
    <row r="13842" customFormat="1" x14ac:dyDescent="0.25"/>
    <row r="13843" customFormat="1" x14ac:dyDescent="0.25"/>
    <row r="13844" customFormat="1" x14ac:dyDescent="0.25"/>
    <row r="13845" customFormat="1" x14ac:dyDescent="0.25"/>
    <row r="13846" customFormat="1" x14ac:dyDescent="0.25"/>
    <row r="13847" customFormat="1" x14ac:dyDescent="0.25"/>
    <row r="13848" customFormat="1" x14ac:dyDescent="0.25"/>
    <row r="13849" customFormat="1" x14ac:dyDescent="0.25"/>
    <row r="13850" customFormat="1" x14ac:dyDescent="0.25"/>
    <row r="13851" customFormat="1" x14ac:dyDescent="0.25"/>
    <row r="13852" customFormat="1" x14ac:dyDescent="0.25"/>
    <row r="13853" customFormat="1" x14ac:dyDescent="0.25"/>
    <row r="13854" customFormat="1" x14ac:dyDescent="0.25"/>
    <row r="13855" customFormat="1" x14ac:dyDescent="0.25"/>
    <row r="13856" customFormat="1" x14ac:dyDescent="0.25"/>
    <row r="13857" customFormat="1" x14ac:dyDescent="0.25"/>
    <row r="13858" customFormat="1" x14ac:dyDescent="0.25"/>
    <row r="13859" customFormat="1" x14ac:dyDescent="0.25"/>
    <row r="13860" customFormat="1" x14ac:dyDescent="0.25"/>
    <row r="13861" customFormat="1" x14ac:dyDescent="0.25"/>
    <row r="13862" customFormat="1" x14ac:dyDescent="0.25"/>
    <row r="13863" customFormat="1" x14ac:dyDescent="0.25"/>
    <row r="13864" customFormat="1" x14ac:dyDescent="0.25"/>
    <row r="13865" customFormat="1" x14ac:dyDescent="0.25"/>
    <row r="13866" customFormat="1" x14ac:dyDescent="0.25"/>
    <row r="13867" customFormat="1" x14ac:dyDescent="0.25"/>
    <row r="13868" customFormat="1" x14ac:dyDescent="0.25"/>
    <row r="13869" customFormat="1" x14ac:dyDescent="0.25"/>
    <row r="13870" customFormat="1" x14ac:dyDescent="0.25"/>
    <row r="13871" customFormat="1" x14ac:dyDescent="0.25"/>
    <row r="13872" customFormat="1" x14ac:dyDescent="0.25"/>
    <row r="13873" customFormat="1" x14ac:dyDescent="0.25"/>
    <row r="13874" customFormat="1" x14ac:dyDescent="0.25"/>
    <row r="13875" customFormat="1" x14ac:dyDescent="0.25"/>
    <row r="13876" customFormat="1" x14ac:dyDescent="0.25"/>
    <row r="13877" customFormat="1" x14ac:dyDescent="0.25"/>
    <row r="13878" customFormat="1" x14ac:dyDescent="0.25"/>
    <row r="13879" customFormat="1" x14ac:dyDescent="0.25"/>
    <row r="13880" customFormat="1" x14ac:dyDescent="0.25"/>
    <row r="13881" customFormat="1" x14ac:dyDescent="0.25"/>
    <row r="13882" customFormat="1" x14ac:dyDescent="0.25"/>
    <row r="13883" customFormat="1" x14ac:dyDescent="0.25"/>
    <row r="13884" customFormat="1" x14ac:dyDescent="0.25"/>
    <row r="13885" customFormat="1" x14ac:dyDescent="0.25"/>
    <row r="13886" customFormat="1" x14ac:dyDescent="0.25"/>
    <row r="13887" customFormat="1" x14ac:dyDescent="0.25"/>
    <row r="13888" customFormat="1" x14ac:dyDescent="0.25"/>
    <row r="13889" customFormat="1" x14ac:dyDescent="0.25"/>
    <row r="13890" customFormat="1" x14ac:dyDescent="0.25"/>
    <row r="13891" customFormat="1" x14ac:dyDescent="0.25"/>
    <row r="13892" customFormat="1" x14ac:dyDescent="0.25"/>
    <row r="13893" customFormat="1" x14ac:dyDescent="0.25"/>
    <row r="13894" customFormat="1" x14ac:dyDescent="0.25"/>
    <row r="13895" customFormat="1" x14ac:dyDescent="0.25"/>
    <row r="13896" customFormat="1" x14ac:dyDescent="0.25"/>
    <row r="13897" customFormat="1" x14ac:dyDescent="0.25"/>
    <row r="13898" customFormat="1" x14ac:dyDescent="0.25"/>
    <row r="13899" customFormat="1" x14ac:dyDescent="0.25"/>
    <row r="13900" customFormat="1" x14ac:dyDescent="0.25"/>
    <row r="13901" customFormat="1" x14ac:dyDescent="0.25"/>
    <row r="13902" customFormat="1" x14ac:dyDescent="0.25"/>
    <row r="13903" customFormat="1" x14ac:dyDescent="0.25"/>
    <row r="13904" customFormat="1" x14ac:dyDescent="0.25"/>
    <row r="13905" customFormat="1" x14ac:dyDescent="0.25"/>
    <row r="13906" customFormat="1" x14ac:dyDescent="0.25"/>
    <row r="13907" customFormat="1" x14ac:dyDescent="0.25"/>
    <row r="13908" customFormat="1" x14ac:dyDescent="0.25"/>
    <row r="13909" customFormat="1" x14ac:dyDescent="0.25"/>
    <row r="13910" customFormat="1" x14ac:dyDescent="0.25"/>
    <row r="13911" customFormat="1" x14ac:dyDescent="0.25"/>
    <row r="13912" customFormat="1" x14ac:dyDescent="0.25"/>
    <row r="13913" customFormat="1" x14ac:dyDescent="0.25"/>
    <row r="13914" customFormat="1" x14ac:dyDescent="0.25"/>
    <row r="13915" customFormat="1" x14ac:dyDescent="0.25"/>
    <row r="13916" customFormat="1" x14ac:dyDescent="0.25"/>
    <row r="13917" customFormat="1" x14ac:dyDescent="0.25"/>
    <row r="13918" customFormat="1" x14ac:dyDescent="0.25"/>
    <row r="13919" customFormat="1" x14ac:dyDescent="0.25"/>
    <row r="13920" customFormat="1" x14ac:dyDescent="0.25"/>
    <row r="13921" customFormat="1" x14ac:dyDescent="0.25"/>
    <row r="13922" customFormat="1" x14ac:dyDescent="0.25"/>
    <row r="13923" customFormat="1" x14ac:dyDescent="0.25"/>
    <row r="13924" customFormat="1" x14ac:dyDescent="0.25"/>
    <row r="13925" customFormat="1" x14ac:dyDescent="0.25"/>
    <row r="13926" customFormat="1" x14ac:dyDescent="0.25"/>
    <row r="13927" customFormat="1" x14ac:dyDescent="0.25"/>
    <row r="13928" customFormat="1" x14ac:dyDescent="0.25"/>
    <row r="13929" customFormat="1" x14ac:dyDescent="0.25"/>
    <row r="13930" customFormat="1" x14ac:dyDescent="0.25"/>
    <row r="13931" customFormat="1" x14ac:dyDescent="0.25"/>
    <row r="13932" customFormat="1" x14ac:dyDescent="0.25"/>
    <row r="13933" customFormat="1" x14ac:dyDescent="0.25"/>
    <row r="13934" customFormat="1" x14ac:dyDescent="0.25"/>
    <row r="13935" customFormat="1" x14ac:dyDescent="0.25"/>
    <row r="13936" customFormat="1" x14ac:dyDescent="0.25"/>
    <row r="13937" customFormat="1" x14ac:dyDescent="0.25"/>
    <row r="13938" customFormat="1" x14ac:dyDescent="0.25"/>
    <row r="13939" customFormat="1" x14ac:dyDescent="0.25"/>
    <row r="13940" customFormat="1" x14ac:dyDescent="0.25"/>
    <row r="13941" customFormat="1" x14ac:dyDescent="0.25"/>
    <row r="13942" customFormat="1" x14ac:dyDescent="0.25"/>
    <row r="13943" customFormat="1" x14ac:dyDescent="0.25"/>
    <row r="13944" customFormat="1" x14ac:dyDescent="0.25"/>
    <row r="13945" customFormat="1" x14ac:dyDescent="0.25"/>
    <row r="13946" customFormat="1" x14ac:dyDescent="0.25"/>
    <row r="13947" customFormat="1" x14ac:dyDescent="0.25"/>
    <row r="13948" customFormat="1" x14ac:dyDescent="0.25"/>
    <row r="13949" customFormat="1" x14ac:dyDescent="0.25"/>
    <row r="13950" customFormat="1" x14ac:dyDescent="0.25"/>
    <row r="13951" customFormat="1" x14ac:dyDescent="0.25"/>
    <row r="13952" customFormat="1" x14ac:dyDescent="0.25"/>
    <row r="13953" customFormat="1" x14ac:dyDescent="0.25"/>
    <row r="13954" customFormat="1" x14ac:dyDescent="0.25"/>
    <row r="13955" customFormat="1" x14ac:dyDescent="0.25"/>
    <row r="13956" customFormat="1" x14ac:dyDescent="0.25"/>
    <row r="13957" customFormat="1" x14ac:dyDescent="0.25"/>
    <row r="13958" customFormat="1" x14ac:dyDescent="0.25"/>
    <row r="13959" customFormat="1" x14ac:dyDescent="0.25"/>
    <row r="13960" customFormat="1" x14ac:dyDescent="0.25"/>
    <row r="13961" customFormat="1" x14ac:dyDescent="0.25"/>
    <row r="13962" customFormat="1" x14ac:dyDescent="0.25"/>
    <row r="13963" customFormat="1" x14ac:dyDescent="0.25"/>
    <row r="13964" customFormat="1" x14ac:dyDescent="0.25"/>
    <row r="13965" customFormat="1" x14ac:dyDescent="0.25"/>
    <row r="13966" customFormat="1" x14ac:dyDescent="0.25"/>
    <row r="13967" customFormat="1" x14ac:dyDescent="0.25"/>
    <row r="13968" customFormat="1" x14ac:dyDescent="0.25"/>
    <row r="13969" customFormat="1" x14ac:dyDescent="0.25"/>
    <row r="13970" customFormat="1" x14ac:dyDescent="0.25"/>
    <row r="13971" customFormat="1" x14ac:dyDescent="0.25"/>
    <row r="13972" customFormat="1" x14ac:dyDescent="0.25"/>
    <row r="13973" customFormat="1" x14ac:dyDescent="0.25"/>
    <row r="13974" customFormat="1" x14ac:dyDescent="0.25"/>
    <row r="13975" customFormat="1" x14ac:dyDescent="0.25"/>
    <row r="13976" customFormat="1" x14ac:dyDescent="0.25"/>
    <row r="13977" customFormat="1" x14ac:dyDescent="0.25"/>
    <row r="13978" customFormat="1" x14ac:dyDescent="0.25"/>
    <row r="13979" customFormat="1" x14ac:dyDescent="0.25"/>
    <row r="13980" customFormat="1" x14ac:dyDescent="0.25"/>
    <row r="13981" customFormat="1" x14ac:dyDescent="0.25"/>
    <row r="13982" customFormat="1" x14ac:dyDescent="0.25"/>
    <row r="13983" customFormat="1" x14ac:dyDescent="0.25"/>
    <row r="13984" customFormat="1" x14ac:dyDescent="0.25"/>
    <row r="13985" customFormat="1" x14ac:dyDescent="0.25"/>
    <row r="13986" customFormat="1" x14ac:dyDescent="0.25"/>
    <row r="13987" customFormat="1" x14ac:dyDescent="0.25"/>
    <row r="13988" customFormat="1" x14ac:dyDescent="0.25"/>
    <row r="13989" customFormat="1" x14ac:dyDescent="0.25"/>
    <row r="13990" customFormat="1" x14ac:dyDescent="0.25"/>
    <row r="13991" customFormat="1" x14ac:dyDescent="0.25"/>
    <row r="13992" customFormat="1" x14ac:dyDescent="0.25"/>
    <row r="13993" customFormat="1" x14ac:dyDescent="0.25"/>
    <row r="13994" customFormat="1" x14ac:dyDescent="0.25"/>
    <row r="13995" customFormat="1" x14ac:dyDescent="0.25"/>
    <row r="13996" customFormat="1" x14ac:dyDescent="0.25"/>
    <row r="13997" customFormat="1" x14ac:dyDescent="0.25"/>
    <row r="13998" customFormat="1" x14ac:dyDescent="0.25"/>
    <row r="13999" customFormat="1" x14ac:dyDescent="0.25"/>
    <row r="14000" customFormat="1" x14ac:dyDescent="0.25"/>
    <row r="14001" customFormat="1" x14ac:dyDescent="0.25"/>
    <row r="14002" customFormat="1" x14ac:dyDescent="0.25"/>
    <row r="14003" customFormat="1" x14ac:dyDescent="0.25"/>
    <row r="14004" customFormat="1" x14ac:dyDescent="0.25"/>
    <row r="14005" customFormat="1" x14ac:dyDescent="0.25"/>
    <row r="14006" customFormat="1" x14ac:dyDescent="0.25"/>
    <row r="14007" customFormat="1" x14ac:dyDescent="0.25"/>
    <row r="14008" customFormat="1" x14ac:dyDescent="0.25"/>
    <row r="14009" customFormat="1" x14ac:dyDescent="0.25"/>
    <row r="14010" customFormat="1" x14ac:dyDescent="0.25"/>
    <row r="14011" customFormat="1" x14ac:dyDescent="0.25"/>
    <row r="14012" customFormat="1" x14ac:dyDescent="0.25"/>
    <row r="14013" customFormat="1" x14ac:dyDescent="0.25"/>
    <row r="14014" customFormat="1" x14ac:dyDescent="0.25"/>
    <row r="14015" customFormat="1" x14ac:dyDescent="0.25"/>
    <row r="14016" customFormat="1" x14ac:dyDescent="0.25"/>
    <row r="14017" customFormat="1" x14ac:dyDescent="0.25"/>
    <row r="14018" customFormat="1" x14ac:dyDescent="0.25"/>
    <row r="14019" customFormat="1" x14ac:dyDescent="0.25"/>
    <row r="14020" customFormat="1" x14ac:dyDescent="0.25"/>
    <row r="14021" customFormat="1" x14ac:dyDescent="0.25"/>
    <row r="14022" customFormat="1" x14ac:dyDescent="0.25"/>
    <row r="14023" customFormat="1" x14ac:dyDescent="0.25"/>
    <row r="14024" customFormat="1" x14ac:dyDescent="0.25"/>
    <row r="14025" customFormat="1" x14ac:dyDescent="0.25"/>
    <row r="14026" customFormat="1" x14ac:dyDescent="0.25"/>
    <row r="14027" customFormat="1" x14ac:dyDescent="0.25"/>
    <row r="14028" customFormat="1" x14ac:dyDescent="0.25"/>
    <row r="14029" customFormat="1" x14ac:dyDescent="0.25"/>
    <row r="14030" customFormat="1" x14ac:dyDescent="0.25"/>
    <row r="14031" customFormat="1" x14ac:dyDescent="0.25"/>
    <row r="14032" customFormat="1" x14ac:dyDescent="0.25"/>
    <row r="14033" customFormat="1" x14ac:dyDescent="0.25"/>
    <row r="14034" customFormat="1" x14ac:dyDescent="0.25"/>
    <row r="14035" customFormat="1" x14ac:dyDescent="0.25"/>
    <row r="14036" customFormat="1" x14ac:dyDescent="0.25"/>
    <row r="14037" customFormat="1" x14ac:dyDescent="0.25"/>
    <row r="14038" customFormat="1" x14ac:dyDescent="0.25"/>
    <row r="14039" customFormat="1" x14ac:dyDescent="0.25"/>
    <row r="14040" customFormat="1" x14ac:dyDescent="0.25"/>
    <row r="14041" customFormat="1" x14ac:dyDescent="0.25"/>
    <row r="14042" customFormat="1" x14ac:dyDescent="0.25"/>
    <row r="14043" customFormat="1" x14ac:dyDescent="0.25"/>
    <row r="14044" customFormat="1" x14ac:dyDescent="0.25"/>
    <row r="14045" customFormat="1" x14ac:dyDescent="0.25"/>
    <row r="14046" customFormat="1" x14ac:dyDescent="0.25"/>
    <row r="14047" customFormat="1" x14ac:dyDescent="0.25"/>
    <row r="14048" customFormat="1" x14ac:dyDescent="0.25"/>
    <row r="14049" customFormat="1" x14ac:dyDescent="0.25"/>
    <row r="14050" customFormat="1" x14ac:dyDescent="0.25"/>
    <row r="14051" customFormat="1" x14ac:dyDescent="0.25"/>
    <row r="14052" customFormat="1" x14ac:dyDescent="0.25"/>
    <row r="14053" customFormat="1" x14ac:dyDescent="0.25"/>
    <row r="14054" customFormat="1" x14ac:dyDescent="0.25"/>
    <row r="14055" customFormat="1" x14ac:dyDescent="0.25"/>
    <row r="14056" customFormat="1" x14ac:dyDescent="0.25"/>
    <row r="14057" customFormat="1" x14ac:dyDescent="0.25"/>
    <row r="14058" customFormat="1" x14ac:dyDescent="0.25"/>
    <row r="14059" customFormat="1" x14ac:dyDescent="0.25"/>
    <row r="14060" customFormat="1" x14ac:dyDescent="0.25"/>
    <row r="14061" customFormat="1" x14ac:dyDescent="0.25"/>
    <row r="14062" customFormat="1" x14ac:dyDescent="0.25"/>
    <row r="14063" customFormat="1" x14ac:dyDescent="0.25"/>
    <row r="14064" customFormat="1" x14ac:dyDescent="0.25"/>
    <row r="14065" customFormat="1" x14ac:dyDescent="0.25"/>
    <row r="14066" customFormat="1" x14ac:dyDescent="0.25"/>
    <row r="14067" customFormat="1" x14ac:dyDescent="0.25"/>
    <row r="14068" customFormat="1" x14ac:dyDescent="0.25"/>
    <row r="14069" customFormat="1" x14ac:dyDescent="0.25"/>
    <row r="14070" customFormat="1" x14ac:dyDescent="0.25"/>
    <row r="14071" customFormat="1" x14ac:dyDescent="0.25"/>
    <row r="14072" customFormat="1" x14ac:dyDescent="0.25"/>
    <row r="14073" customFormat="1" x14ac:dyDescent="0.25"/>
    <row r="14074" customFormat="1" x14ac:dyDescent="0.25"/>
    <row r="14075" customFormat="1" x14ac:dyDescent="0.25"/>
    <row r="14076" customFormat="1" x14ac:dyDescent="0.25"/>
    <row r="14077" customFormat="1" x14ac:dyDescent="0.25"/>
    <row r="14078" customFormat="1" x14ac:dyDescent="0.25"/>
    <row r="14079" customFormat="1" x14ac:dyDescent="0.25"/>
    <row r="14080" customFormat="1" x14ac:dyDescent="0.25"/>
    <row r="14081" customFormat="1" x14ac:dyDescent="0.25"/>
    <row r="14082" customFormat="1" x14ac:dyDescent="0.25"/>
    <row r="14083" customFormat="1" x14ac:dyDescent="0.25"/>
    <row r="14084" customFormat="1" x14ac:dyDescent="0.25"/>
    <row r="14085" customFormat="1" x14ac:dyDescent="0.25"/>
    <row r="14086" customFormat="1" x14ac:dyDescent="0.25"/>
    <row r="14087" customFormat="1" x14ac:dyDescent="0.25"/>
    <row r="14088" customFormat="1" x14ac:dyDescent="0.25"/>
    <row r="14089" customFormat="1" x14ac:dyDescent="0.25"/>
    <row r="14090" customFormat="1" x14ac:dyDescent="0.25"/>
    <row r="14091" customFormat="1" x14ac:dyDescent="0.25"/>
    <row r="14092" customFormat="1" x14ac:dyDescent="0.25"/>
    <row r="14093" customFormat="1" x14ac:dyDescent="0.25"/>
    <row r="14094" customFormat="1" x14ac:dyDescent="0.25"/>
    <row r="14095" customFormat="1" x14ac:dyDescent="0.25"/>
    <row r="14096" customFormat="1" x14ac:dyDescent="0.25"/>
    <row r="14097" customFormat="1" x14ac:dyDescent="0.25"/>
    <row r="14098" customFormat="1" x14ac:dyDescent="0.25"/>
    <row r="14099" customFormat="1" x14ac:dyDescent="0.25"/>
    <row r="14100" customFormat="1" x14ac:dyDescent="0.25"/>
    <row r="14101" customFormat="1" x14ac:dyDescent="0.25"/>
    <row r="14102" customFormat="1" x14ac:dyDescent="0.25"/>
    <row r="14103" customFormat="1" x14ac:dyDescent="0.25"/>
    <row r="14104" customFormat="1" x14ac:dyDescent="0.25"/>
    <row r="14105" customFormat="1" x14ac:dyDescent="0.25"/>
    <row r="14106" customFormat="1" x14ac:dyDescent="0.25"/>
    <row r="14107" customFormat="1" x14ac:dyDescent="0.25"/>
    <row r="14108" customFormat="1" x14ac:dyDescent="0.25"/>
    <row r="14109" customFormat="1" x14ac:dyDescent="0.25"/>
    <row r="14110" customFormat="1" x14ac:dyDescent="0.25"/>
    <row r="14111" customFormat="1" x14ac:dyDescent="0.25"/>
    <row r="14112" customFormat="1" x14ac:dyDescent="0.25"/>
    <row r="14113" customFormat="1" x14ac:dyDescent="0.25"/>
    <row r="14114" customFormat="1" x14ac:dyDescent="0.25"/>
    <row r="14115" customFormat="1" x14ac:dyDescent="0.25"/>
    <row r="14116" customFormat="1" x14ac:dyDescent="0.25"/>
    <row r="14117" customFormat="1" x14ac:dyDescent="0.25"/>
    <row r="14118" customFormat="1" x14ac:dyDescent="0.25"/>
    <row r="14119" customFormat="1" x14ac:dyDescent="0.25"/>
    <row r="14120" customFormat="1" x14ac:dyDescent="0.25"/>
    <row r="14121" customFormat="1" x14ac:dyDescent="0.25"/>
    <row r="14122" customFormat="1" x14ac:dyDescent="0.25"/>
    <row r="14123" customFormat="1" x14ac:dyDescent="0.25"/>
    <row r="14124" customFormat="1" x14ac:dyDescent="0.25"/>
    <row r="14125" customFormat="1" x14ac:dyDescent="0.25"/>
    <row r="14126" customFormat="1" x14ac:dyDescent="0.25"/>
    <row r="14127" customFormat="1" x14ac:dyDescent="0.25"/>
    <row r="14128" customFormat="1" x14ac:dyDescent="0.25"/>
    <row r="14129" customFormat="1" x14ac:dyDescent="0.25"/>
    <row r="14130" customFormat="1" x14ac:dyDescent="0.25"/>
    <row r="14131" customFormat="1" x14ac:dyDescent="0.25"/>
    <row r="14132" customFormat="1" x14ac:dyDescent="0.25"/>
    <row r="14133" customFormat="1" x14ac:dyDescent="0.25"/>
    <row r="14134" customFormat="1" x14ac:dyDescent="0.25"/>
    <row r="14135" customFormat="1" x14ac:dyDescent="0.25"/>
    <row r="14136" customFormat="1" x14ac:dyDescent="0.25"/>
    <row r="14137" customFormat="1" x14ac:dyDescent="0.25"/>
    <row r="14138" customFormat="1" x14ac:dyDescent="0.25"/>
    <row r="14139" customFormat="1" x14ac:dyDescent="0.25"/>
    <row r="14140" customFormat="1" x14ac:dyDescent="0.25"/>
    <row r="14141" customFormat="1" x14ac:dyDescent="0.25"/>
    <row r="14142" customFormat="1" x14ac:dyDescent="0.25"/>
    <row r="14143" customFormat="1" x14ac:dyDescent="0.25"/>
    <row r="14144" customFormat="1" x14ac:dyDescent="0.25"/>
    <row r="14145" customFormat="1" x14ac:dyDescent="0.25"/>
    <row r="14146" customFormat="1" x14ac:dyDescent="0.25"/>
    <row r="14147" customFormat="1" x14ac:dyDescent="0.25"/>
    <row r="14148" customFormat="1" x14ac:dyDescent="0.25"/>
    <row r="14149" customFormat="1" x14ac:dyDescent="0.25"/>
    <row r="14150" customFormat="1" x14ac:dyDescent="0.25"/>
    <row r="14151" customFormat="1" x14ac:dyDescent="0.25"/>
    <row r="14152" customFormat="1" x14ac:dyDescent="0.25"/>
    <row r="14153" customFormat="1" x14ac:dyDescent="0.25"/>
    <row r="14154" customFormat="1" x14ac:dyDescent="0.25"/>
    <row r="14155" customFormat="1" x14ac:dyDescent="0.25"/>
    <row r="14156" customFormat="1" x14ac:dyDescent="0.25"/>
    <row r="14157" customFormat="1" x14ac:dyDescent="0.25"/>
    <row r="14158" customFormat="1" x14ac:dyDescent="0.25"/>
    <row r="14159" customFormat="1" x14ac:dyDescent="0.25"/>
    <row r="14160" customFormat="1" x14ac:dyDescent="0.25"/>
    <row r="14161" customFormat="1" x14ac:dyDescent="0.25"/>
    <row r="14162" customFormat="1" x14ac:dyDescent="0.25"/>
    <row r="14163" customFormat="1" x14ac:dyDescent="0.25"/>
    <row r="14164" customFormat="1" x14ac:dyDescent="0.25"/>
    <row r="14165" customFormat="1" x14ac:dyDescent="0.25"/>
    <row r="14166" customFormat="1" x14ac:dyDescent="0.25"/>
    <row r="14167" customFormat="1" x14ac:dyDescent="0.25"/>
    <row r="14168" customFormat="1" x14ac:dyDescent="0.25"/>
    <row r="14169" customFormat="1" x14ac:dyDescent="0.25"/>
    <row r="14170" customFormat="1" x14ac:dyDescent="0.25"/>
    <row r="14171" customFormat="1" x14ac:dyDescent="0.25"/>
    <row r="14172" customFormat="1" x14ac:dyDescent="0.25"/>
    <row r="14173" customFormat="1" x14ac:dyDescent="0.25"/>
    <row r="14174" customFormat="1" x14ac:dyDescent="0.25"/>
    <row r="14175" customFormat="1" x14ac:dyDescent="0.25"/>
    <row r="14176" customFormat="1" x14ac:dyDescent="0.25"/>
    <row r="14177" customFormat="1" x14ac:dyDescent="0.25"/>
    <row r="14178" customFormat="1" x14ac:dyDescent="0.25"/>
    <row r="14179" customFormat="1" x14ac:dyDescent="0.25"/>
    <row r="14180" customFormat="1" x14ac:dyDescent="0.25"/>
    <row r="14181" customFormat="1" x14ac:dyDescent="0.25"/>
    <row r="14182" customFormat="1" x14ac:dyDescent="0.25"/>
    <row r="14183" customFormat="1" x14ac:dyDescent="0.25"/>
    <row r="14184" customFormat="1" x14ac:dyDescent="0.25"/>
    <row r="14185" customFormat="1" x14ac:dyDescent="0.25"/>
    <row r="14186" customFormat="1" x14ac:dyDescent="0.25"/>
    <row r="14187" customFormat="1" x14ac:dyDescent="0.25"/>
    <row r="14188" customFormat="1" x14ac:dyDescent="0.25"/>
    <row r="14189" customFormat="1" x14ac:dyDescent="0.25"/>
    <row r="14190" customFormat="1" x14ac:dyDescent="0.25"/>
    <row r="14191" customFormat="1" x14ac:dyDescent="0.25"/>
    <row r="14192" customFormat="1" x14ac:dyDescent="0.25"/>
    <row r="14193" customFormat="1" x14ac:dyDescent="0.25"/>
    <row r="14194" customFormat="1" x14ac:dyDescent="0.25"/>
    <row r="14195" customFormat="1" x14ac:dyDescent="0.25"/>
    <row r="14196" customFormat="1" x14ac:dyDescent="0.25"/>
    <row r="14197" customFormat="1" x14ac:dyDescent="0.25"/>
    <row r="14198" customFormat="1" x14ac:dyDescent="0.25"/>
    <row r="14199" customFormat="1" x14ac:dyDescent="0.25"/>
    <row r="14200" customFormat="1" x14ac:dyDescent="0.25"/>
    <row r="14201" customFormat="1" x14ac:dyDescent="0.25"/>
    <row r="14202" customFormat="1" x14ac:dyDescent="0.25"/>
    <row r="14203" customFormat="1" x14ac:dyDescent="0.25"/>
    <row r="14204" customFormat="1" x14ac:dyDescent="0.25"/>
    <row r="14205" customFormat="1" x14ac:dyDescent="0.25"/>
    <row r="14206" customFormat="1" x14ac:dyDescent="0.25"/>
    <row r="14207" customFormat="1" x14ac:dyDescent="0.25"/>
    <row r="14208" customFormat="1" x14ac:dyDescent="0.25"/>
    <row r="14209" customFormat="1" x14ac:dyDescent="0.25"/>
    <row r="14210" customFormat="1" x14ac:dyDescent="0.25"/>
    <row r="14211" customFormat="1" x14ac:dyDescent="0.25"/>
    <row r="14212" customFormat="1" x14ac:dyDescent="0.25"/>
    <row r="14213" customFormat="1" x14ac:dyDescent="0.25"/>
    <row r="14214" customFormat="1" x14ac:dyDescent="0.25"/>
    <row r="14215" customFormat="1" x14ac:dyDescent="0.25"/>
    <row r="14216" customFormat="1" x14ac:dyDescent="0.25"/>
    <row r="14217" customFormat="1" x14ac:dyDescent="0.25"/>
    <row r="14218" customFormat="1" x14ac:dyDescent="0.25"/>
    <row r="14219" customFormat="1" x14ac:dyDescent="0.25"/>
    <row r="14220" customFormat="1" x14ac:dyDescent="0.25"/>
    <row r="14221" customFormat="1" x14ac:dyDescent="0.25"/>
    <row r="14222" customFormat="1" x14ac:dyDescent="0.25"/>
    <row r="14223" customFormat="1" x14ac:dyDescent="0.25"/>
    <row r="14224" customFormat="1" x14ac:dyDescent="0.25"/>
    <row r="14225" customFormat="1" x14ac:dyDescent="0.25"/>
    <row r="14226" customFormat="1" x14ac:dyDescent="0.25"/>
    <row r="14227" customFormat="1" x14ac:dyDescent="0.25"/>
    <row r="14228" customFormat="1" x14ac:dyDescent="0.25"/>
    <row r="14229" customFormat="1" x14ac:dyDescent="0.25"/>
    <row r="14230" customFormat="1" x14ac:dyDescent="0.25"/>
    <row r="14231" customFormat="1" x14ac:dyDescent="0.25"/>
    <row r="14232" customFormat="1" x14ac:dyDescent="0.25"/>
    <row r="14233" customFormat="1" x14ac:dyDescent="0.25"/>
    <row r="14234" customFormat="1" x14ac:dyDescent="0.25"/>
    <row r="14235" customFormat="1" x14ac:dyDescent="0.25"/>
    <row r="14236" customFormat="1" x14ac:dyDescent="0.25"/>
    <row r="14237" customFormat="1" x14ac:dyDescent="0.25"/>
    <row r="14238" customFormat="1" x14ac:dyDescent="0.25"/>
    <row r="14239" customFormat="1" x14ac:dyDescent="0.25"/>
    <row r="14240" customFormat="1" x14ac:dyDescent="0.25"/>
    <row r="14241" customFormat="1" x14ac:dyDescent="0.25"/>
    <row r="14242" customFormat="1" x14ac:dyDescent="0.25"/>
    <row r="14243" customFormat="1" x14ac:dyDescent="0.25"/>
    <row r="14244" customFormat="1" x14ac:dyDescent="0.25"/>
    <row r="14245" customFormat="1" x14ac:dyDescent="0.25"/>
    <row r="14246" customFormat="1" x14ac:dyDescent="0.25"/>
    <row r="14247" customFormat="1" x14ac:dyDescent="0.25"/>
    <row r="14248" customFormat="1" x14ac:dyDescent="0.25"/>
    <row r="14249" customFormat="1" x14ac:dyDescent="0.25"/>
    <row r="14250" customFormat="1" x14ac:dyDescent="0.25"/>
    <row r="14251" customFormat="1" x14ac:dyDescent="0.25"/>
    <row r="14252" customFormat="1" x14ac:dyDescent="0.25"/>
    <row r="14253" customFormat="1" x14ac:dyDescent="0.25"/>
    <row r="14254" customFormat="1" x14ac:dyDescent="0.25"/>
    <row r="14255" customFormat="1" x14ac:dyDescent="0.25"/>
    <row r="14256" customFormat="1" x14ac:dyDescent="0.25"/>
    <row r="14257" customFormat="1" x14ac:dyDescent="0.25"/>
    <row r="14258" customFormat="1" x14ac:dyDescent="0.25"/>
    <row r="14259" customFormat="1" x14ac:dyDescent="0.25"/>
    <row r="14260" customFormat="1" x14ac:dyDescent="0.25"/>
    <row r="14261" customFormat="1" x14ac:dyDescent="0.25"/>
    <row r="14262" customFormat="1" x14ac:dyDescent="0.25"/>
    <row r="14263" customFormat="1" x14ac:dyDescent="0.25"/>
    <row r="14264" customFormat="1" x14ac:dyDescent="0.25"/>
    <row r="14265" customFormat="1" x14ac:dyDescent="0.25"/>
    <row r="14266" customFormat="1" x14ac:dyDescent="0.25"/>
    <row r="14267" customFormat="1" x14ac:dyDescent="0.25"/>
    <row r="14268" customFormat="1" x14ac:dyDescent="0.25"/>
    <row r="14269" customFormat="1" x14ac:dyDescent="0.25"/>
    <row r="14270" customFormat="1" x14ac:dyDescent="0.25"/>
    <row r="14271" customFormat="1" x14ac:dyDescent="0.25"/>
    <row r="14272" customFormat="1" x14ac:dyDescent="0.25"/>
    <row r="14273" customFormat="1" x14ac:dyDescent="0.25"/>
    <row r="14274" customFormat="1" x14ac:dyDescent="0.25"/>
    <row r="14275" customFormat="1" x14ac:dyDescent="0.25"/>
    <row r="14276" customFormat="1" x14ac:dyDescent="0.25"/>
    <row r="14277" customFormat="1" x14ac:dyDescent="0.25"/>
    <row r="14278" customFormat="1" x14ac:dyDescent="0.25"/>
    <row r="14279" customFormat="1" x14ac:dyDescent="0.25"/>
    <row r="14280" customFormat="1" x14ac:dyDescent="0.25"/>
    <row r="14281" customFormat="1" x14ac:dyDescent="0.25"/>
    <row r="14282" customFormat="1" x14ac:dyDescent="0.25"/>
    <row r="14283" customFormat="1" x14ac:dyDescent="0.25"/>
    <row r="14284" customFormat="1" x14ac:dyDescent="0.25"/>
    <row r="14285" customFormat="1" x14ac:dyDescent="0.25"/>
    <row r="14286" customFormat="1" x14ac:dyDescent="0.25"/>
    <row r="14287" customFormat="1" x14ac:dyDescent="0.25"/>
    <row r="14288" customFormat="1" x14ac:dyDescent="0.25"/>
    <row r="14289" customFormat="1" x14ac:dyDescent="0.25"/>
    <row r="14290" customFormat="1" x14ac:dyDescent="0.25"/>
    <row r="14291" customFormat="1" x14ac:dyDescent="0.25"/>
    <row r="14292" customFormat="1" x14ac:dyDescent="0.25"/>
    <row r="14293" customFormat="1" x14ac:dyDescent="0.25"/>
    <row r="14294" customFormat="1" x14ac:dyDescent="0.25"/>
    <row r="14295" customFormat="1" x14ac:dyDescent="0.25"/>
    <row r="14296" customFormat="1" x14ac:dyDescent="0.25"/>
    <row r="14297" customFormat="1" x14ac:dyDescent="0.25"/>
    <row r="14298" customFormat="1" x14ac:dyDescent="0.25"/>
    <row r="14299" customFormat="1" x14ac:dyDescent="0.25"/>
    <row r="14300" customFormat="1" x14ac:dyDescent="0.25"/>
    <row r="14301" customFormat="1" x14ac:dyDescent="0.25"/>
    <row r="14302" customFormat="1" x14ac:dyDescent="0.25"/>
    <row r="14303" customFormat="1" x14ac:dyDescent="0.25"/>
    <row r="14304" customFormat="1" x14ac:dyDescent="0.25"/>
    <row r="14305" customFormat="1" x14ac:dyDescent="0.25"/>
    <row r="14306" customFormat="1" x14ac:dyDescent="0.25"/>
    <row r="14307" customFormat="1" x14ac:dyDescent="0.25"/>
    <row r="14308" customFormat="1" x14ac:dyDescent="0.25"/>
    <row r="14309" customFormat="1" x14ac:dyDescent="0.25"/>
    <row r="14310" customFormat="1" x14ac:dyDescent="0.25"/>
    <row r="14311" customFormat="1" x14ac:dyDescent="0.25"/>
    <row r="14312" customFormat="1" x14ac:dyDescent="0.25"/>
    <row r="14313" customFormat="1" x14ac:dyDescent="0.25"/>
    <row r="14314" customFormat="1" x14ac:dyDescent="0.25"/>
    <row r="14315" customFormat="1" x14ac:dyDescent="0.25"/>
    <row r="14316" customFormat="1" x14ac:dyDescent="0.25"/>
    <row r="14317" customFormat="1" x14ac:dyDescent="0.25"/>
    <row r="14318" customFormat="1" x14ac:dyDescent="0.25"/>
    <row r="14319" customFormat="1" x14ac:dyDescent="0.25"/>
    <row r="14320" customFormat="1" x14ac:dyDescent="0.25"/>
    <row r="14321" customFormat="1" x14ac:dyDescent="0.25"/>
    <row r="14322" customFormat="1" x14ac:dyDescent="0.25"/>
    <row r="14323" customFormat="1" x14ac:dyDescent="0.25"/>
    <row r="14324" customFormat="1" x14ac:dyDescent="0.25"/>
    <row r="14325" customFormat="1" x14ac:dyDescent="0.25"/>
    <row r="14326" customFormat="1" x14ac:dyDescent="0.25"/>
    <row r="14327" customFormat="1" x14ac:dyDescent="0.25"/>
    <row r="14328" customFormat="1" x14ac:dyDescent="0.25"/>
    <row r="14329" customFormat="1" x14ac:dyDescent="0.25"/>
    <row r="14330" customFormat="1" x14ac:dyDescent="0.25"/>
    <row r="14331" customFormat="1" x14ac:dyDescent="0.25"/>
    <row r="14332" customFormat="1" x14ac:dyDescent="0.25"/>
    <row r="14333" customFormat="1" x14ac:dyDescent="0.25"/>
    <row r="14334" customFormat="1" x14ac:dyDescent="0.25"/>
    <row r="14335" customFormat="1" x14ac:dyDescent="0.25"/>
    <row r="14336" customFormat="1" x14ac:dyDescent="0.25"/>
    <row r="14337" customFormat="1" x14ac:dyDescent="0.25"/>
    <row r="14338" customFormat="1" x14ac:dyDescent="0.25"/>
    <row r="14339" customFormat="1" x14ac:dyDescent="0.25"/>
    <row r="14340" customFormat="1" x14ac:dyDescent="0.25"/>
    <row r="14341" customFormat="1" x14ac:dyDescent="0.25"/>
    <row r="14342" customFormat="1" x14ac:dyDescent="0.25"/>
    <row r="14343" customFormat="1" x14ac:dyDescent="0.25"/>
    <row r="14344" customFormat="1" x14ac:dyDescent="0.25"/>
    <row r="14345" customFormat="1" x14ac:dyDescent="0.25"/>
    <row r="14346" customFormat="1" x14ac:dyDescent="0.25"/>
    <row r="14347" customFormat="1" x14ac:dyDescent="0.25"/>
    <row r="14348" customFormat="1" x14ac:dyDescent="0.25"/>
    <row r="14349" customFormat="1" x14ac:dyDescent="0.25"/>
    <row r="14350" customFormat="1" x14ac:dyDescent="0.25"/>
    <row r="14351" customFormat="1" x14ac:dyDescent="0.25"/>
    <row r="14352" customFormat="1" x14ac:dyDescent="0.25"/>
    <row r="14353" customFormat="1" x14ac:dyDescent="0.25"/>
    <row r="14354" customFormat="1" x14ac:dyDescent="0.25"/>
    <row r="14355" customFormat="1" x14ac:dyDescent="0.25"/>
    <row r="14356" customFormat="1" x14ac:dyDescent="0.25"/>
    <row r="14357" customFormat="1" x14ac:dyDescent="0.25"/>
    <row r="14358" customFormat="1" x14ac:dyDescent="0.25"/>
    <row r="14359" customFormat="1" x14ac:dyDescent="0.25"/>
    <row r="14360" customFormat="1" x14ac:dyDescent="0.25"/>
    <row r="14361" customFormat="1" x14ac:dyDescent="0.25"/>
    <row r="14362" customFormat="1" x14ac:dyDescent="0.25"/>
    <row r="14363" customFormat="1" x14ac:dyDescent="0.25"/>
    <row r="14364" customFormat="1" x14ac:dyDescent="0.25"/>
    <row r="14365" customFormat="1" x14ac:dyDescent="0.25"/>
    <row r="14366" customFormat="1" x14ac:dyDescent="0.25"/>
    <row r="14367" customFormat="1" x14ac:dyDescent="0.25"/>
    <row r="14368" customFormat="1" x14ac:dyDescent="0.25"/>
    <row r="14369" customFormat="1" x14ac:dyDescent="0.25"/>
    <row r="14370" customFormat="1" x14ac:dyDescent="0.25"/>
    <row r="14371" customFormat="1" x14ac:dyDescent="0.25"/>
    <row r="14372" customFormat="1" x14ac:dyDescent="0.25"/>
    <row r="14373" customFormat="1" x14ac:dyDescent="0.25"/>
    <row r="14374" customFormat="1" x14ac:dyDescent="0.25"/>
    <row r="14375" customFormat="1" x14ac:dyDescent="0.25"/>
    <row r="14376" customFormat="1" x14ac:dyDescent="0.25"/>
    <row r="14377" customFormat="1" x14ac:dyDescent="0.25"/>
    <row r="14378" customFormat="1" x14ac:dyDescent="0.25"/>
    <row r="14379" customFormat="1" x14ac:dyDescent="0.25"/>
    <row r="14380" customFormat="1" x14ac:dyDescent="0.25"/>
    <row r="14381" customFormat="1" x14ac:dyDescent="0.25"/>
    <row r="14382" customFormat="1" x14ac:dyDescent="0.25"/>
    <row r="14383" customFormat="1" x14ac:dyDescent="0.25"/>
    <row r="14384" customFormat="1" x14ac:dyDescent="0.25"/>
    <row r="14385" customFormat="1" x14ac:dyDescent="0.25"/>
    <row r="14386" customFormat="1" x14ac:dyDescent="0.25"/>
    <row r="14387" customFormat="1" x14ac:dyDescent="0.25"/>
    <row r="14388" customFormat="1" x14ac:dyDescent="0.25"/>
    <row r="14389" customFormat="1" x14ac:dyDescent="0.25"/>
    <row r="14390" customFormat="1" x14ac:dyDescent="0.25"/>
    <row r="14391" customFormat="1" x14ac:dyDescent="0.25"/>
    <row r="14392" customFormat="1" x14ac:dyDescent="0.25"/>
    <row r="14393" customFormat="1" x14ac:dyDescent="0.25"/>
    <row r="14394" customFormat="1" x14ac:dyDescent="0.25"/>
    <row r="14395" customFormat="1" x14ac:dyDescent="0.25"/>
    <row r="14396" customFormat="1" x14ac:dyDescent="0.25"/>
    <row r="14397" customFormat="1" x14ac:dyDescent="0.25"/>
    <row r="14398" customFormat="1" x14ac:dyDescent="0.25"/>
    <row r="14399" customFormat="1" x14ac:dyDescent="0.25"/>
    <row r="14400" customFormat="1" x14ac:dyDescent="0.25"/>
    <row r="14401" customFormat="1" x14ac:dyDescent="0.25"/>
    <row r="14402" customFormat="1" x14ac:dyDescent="0.25"/>
    <row r="14403" customFormat="1" x14ac:dyDescent="0.25"/>
    <row r="14404" customFormat="1" x14ac:dyDescent="0.25"/>
    <row r="14405" customFormat="1" x14ac:dyDescent="0.25"/>
    <row r="14406" customFormat="1" x14ac:dyDescent="0.25"/>
    <row r="14407" customFormat="1" x14ac:dyDescent="0.25"/>
    <row r="14408" customFormat="1" x14ac:dyDescent="0.25"/>
    <row r="14409" customFormat="1" x14ac:dyDescent="0.25"/>
    <row r="14410" customFormat="1" x14ac:dyDescent="0.25"/>
    <row r="14411" customFormat="1" x14ac:dyDescent="0.25"/>
    <row r="14412" customFormat="1" x14ac:dyDescent="0.25"/>
    <row r="14413" customFormat="1" x14ac:dyDescent="0.25"/>
    <row r="14414" customFormat="1" x14ac:dyDescent="0.25"/>
    <row r="14415" customFormat="1" x14ac:dyDescent="0.25"/>
    <row r="14416" customFormat="1" x14ac:dyDescent="0.25"/>
    <row r="14417" customFormat="1" x14ac:dyDescent="0.25"/>
    <row r="14418" customFormat="1" x14ac:dyDescent="0.25"/>
    <row r="14419" customFormat="1" x14ac:dyDescent="0.25"/>
    <row r="14420" customFormat="1" x14ac:dyDescent="0.25"/>
    <row r="14421" customFormat="1" x14ac:dyDescent="0.25"/>
    <row r="14422" customFormat="1" x14ac:dyDescent="0.25"/>
    <row r="14423" customFormat="1" x14ac:dyDescent="0.25"/>
    <row r="14424" customFormat="1" x14ac:dyDescent="0.25"/>
    <row r="14425" customFormat="1" x14ac:dyDescent="0.25"/>
    <row r="14426" customFormat="1" x14ac:dyDescent="0.25"/>
    <row r="14427" customFormat="1" x14ac:dyDescent="0.25"/>
    <row r="14428" customFormat="1" x14ac:dyDescent="0.25"/>
    <row r="14429" customFormat="1" x14ac:dyDescent="0.25"/>
    <row r="14430" customFormat="1" x14ac:dyDescent="0.25"/>
    <row r="14431" customFormat="1" x14ac:dyDescent="0.25"/>
    <row r="14432" customFormat="1" x14ac:dyDescent="0.25"/>
    <row r="14433" customFormat="1" x14ac:dyDescent="0.25"/>
    <row r="14434" customFormat="1" x14ac:dyDescent="0.25"/>
    <row r="14435" customFormat="1" x14ac:dyDescent="0.25"/>
    <row r="14436" customFormat="1" x14ac:dyDescent="0.25"/>
    <row r="14437" customFormat="1" x14ac:dyDescent="0.25"/>
    <row r="14438" customFormat="1" x14ac:dyDescent="0.25"/>
    <row r="14439" customFormat="1" x14ac:dyDescent="0.25"/>
    <row r="14440" customFormat="1" x14ac:dyDescent="0.25"/>
    <row r="14441" customFormat="1" x14ac:dyDescent="0.25"/>
    <row r="14442" customFormat="1" x14ac:dyDescent="0.25"/>
    <row r="14443" customFormat="1" x14ac:dyDescent="0.25"/>
    <row r="14444" customFormat="1" x14ac:dyDescent="0.25"/>
    <row r="14445" customFormat="1" x14ac:dyDescent="0.25"/>
    <row r="14446" customFormat="1" x14ac:dyDescent="0.25"/>
    <row r="14447" customFormat="1" x14ac:dyDescent="0.25"/>
    <row r="14448" customFormat="1" x14ac:dyDescent="0.25"/>
    <row r="14449" customFormat="1" x14ac:dyDescent="0.25"/>
    <row r="14450" customFormat="1" x14ac:dyDescent="0.25"/>
    <row r="14451" customFormat="1" x14ac:dyDescent="0.25"/>
    <row r="14452" customFormat="1" x14ac:dyDescent="0.25"/>
    <row r="14453" customFormat="1" x14ac:dyDescent="0.25"/>
    <row r="14454" customFormat="1" x14ac:dyDescent="0.25"/>
    <row r="14455" customFormat="1" x14ac:dyDescent="0.25"/>
    <row r="14456" customFormat="1" x14ac:dyDescent="0.25"/>
    <row r="14457" customFormat="1" x14ac:dyDescent="0.25"/>
    <row r="14458" customFormat="1" x14ac:dyDescent="0.25"/>
    <row r="14459" customFormat="1" x14ac:dyDescent="0.25"/>
    <row r="14460" customFormat="1" x14ac:dyDescent="0.25"/>
    <row r="14461" customFormat="1" x14ac:dyDescent="0.25"/>
    <row r="14462" customFormat="1" x14ac:dyDescent="0.25"/>
    <row r="14463" customFormat="1" x14ac:dyDescent="0.25"/>
    <row r="14464" customFormat="1" x14ac:dyDescent="0.25"/>
    <row r="14465" customFormat="1" x14ac:dyDescent="0.25"/>
    <row r="14466" customFormat="1" x14ac:dyDescent="0.25"/>
    <row r="14467" customFormat="1" x14ac:dyDescent="0.25"/>
    <row r="14468" customFormat="1" x14ac:dyDescent="0.25"/>
    <row r="14469" customFormat="1" x14ac:dyDescent="0.25"/>
    <row r="14470" customFormat="1" x14ac:dyDescent="0.25"/>
    <row r="14471" customFormat="1" x14ac:dyDescent="0.25"/>
    <row r="14472" customFormat="1" x14ac:dyDescent="0.25"/>
    <row r="14473" customFormat="1" x14ac:dyDescent="0.25"/>
    <row r="14474" customFormat="1" x14ac:dyDescent="0.25"/>
    <row r="14475" customFormat="1" x14ac:dyDescent="0.25"/>
    <row r="14476" customFormat="1" x14ac:dyDescent="0.25"/>
    <row r="14477" customFormat="1" x14ac:dyDescent="0.25"/>
    <row r="14478" customFormat="1" x14ac:dyDescent="0.25"/>
    <row r="14479" customFormat="1" x14ac:dyDescent="0.25"/>
    <row r="14480" customFormat="1" x14ac:dyDescent="0.25"/>
    <row r="14481" customFormat="1" x14ac:dyDescent="0.25"/>
    <row r="14482" customFormat="1" x14ac:dyDescent="0.25"/>
    <row r="14483" customFormat="1" x14ac:dyDescent="0.25"/>
    <row r="14484" customFormat="1" x14ac:dyDescent="0.25"/>
    <row r="14485" customFormat="1" x14ac:dyDescent="0.25"/>
    <row r="14486" customFormat="1" x14ac:dyDescent="0.25"/>
    <row r="14487" customFormat="1" x14ac:dyDescent="0.25"/>
    <row r="14488" customFormat="1" x14ac:dyDescent="0.25"/>
    <row r="14489" customFormat="1" x14ac:dyDescent="0.25"/>
    <row r="14490" customFormat="1" x14ac:dyDescent="0.25"/>
    <row r="14491" customFormat="1" x14ac:dyDescent="0.25"/>
    <row r="14492" customFormat="1" x14ac:dyDescent="0.25"/>
    <row r="14493" customFormat="1" x14ac:dyDescent="0.25"/>
    <row r="14494" customFormat="1" x14ac:dyDescent="0.25"/>
    <row r="14495" customFormat="1" x14ac:dyDescent="0.25"/>
    <row r="14496" customFormat="1" x14ac:dyDescent="0.25"/>
    <row r="14497" customFormat="1" x14ac:dyDescent="0.25"/>
    <row r="14498" customFormat="1" x14ac:dyDescent="0.25"/>
    <row r="14499" customFormat="1" x14ac:dyDescent="0.25"/>
    <row r="14500" customFormat="1" x14ac:dyDescent="0.25"/>
    <row r="14501" customFormat="1" x14ac:dyDescent="0.25"/>
    <row r="14502" customFormat="1" x14ac:dyDescent="0.25"/>
    <row r="14503" customFormat="1" x14ac:dyDescent="0.25"/>
    <row r="14504" customFormat="1" x14ac:dyDescent="0.25"/>
    <row r="14505" customFormat="1" x14ac:dyDescent="0.25"/>
    <row r="14506" customFormat="1" x14ac:dyDescent="0.25"/>
    <row r="14507" customFormat="1" x14ac:dyDescent="0.25"/>
    <row r="14508" customFormat="1" x14ac:dyDescent="0.25"/>
    <row r="14509" customFormat="1" x14ac:dyDescent="0.25"/>
    <row r="14510" customFormat="1" x14ac:dyDescent="0.25"/>
    <row r="14511" customFormat="1" x14ac:dyDescent="0.25"/>
    <row r="14512" customFormat="1" x14ac:dyDescent="0.25"/>
    <row r="14513" customFormat="1" x14ac:dyDescent="0.25"/>
    <row r="14514" customFormat="1" x14ac:dyDescent="0.25"/>
    <row r="14515" customFormat="1" x14ac:dyDescent="0.25"/>
    <row r="14516" customFormat="1" x14ac:dyDescent="0.25"/>
    <row r="14517" customFormat="1" x14ac:dyDescent="0.25"/>
    <row r="14518" customFormat="1" x14ac:dyDescent="0.25"/>
    <row r="14519" customFormat="1" x14ac:dyDescent="0.25"/>
    <row r="14520" customFormat="1" x14ac:dyDescent="0.25"/>
    <row r="14521" customFormat="1" x14ac:dyDescent="0.25"/>
    <row r="14522" customFormat="1" x14ac:dyDescent="0.25"/>
    <row r="14523" customFormat="1" x14ac:dyDescent="0.25"/>
    <row r="14524" customFormat="1" x14ac:dyDescent="0.25"/>
    <row r="14525" customFormat="1" x14ac:dyDescent="0.25"/>
    <row r="14526" customFormat="1" x14ac:dyDescent="0.25"/>
    <row r="14527" customFormat="1" x14ac:dyDescent="0.25"/>
    <row r="14528" customFormat="1" x14ac:dyDescent="0.25"/>
    <row r="14529" customFormat="1" x14ac:dyDescent="0.25"/>
    <row r="14530" customFormat="1" x14ac:dyDescent="0.25"/>
    <row r="14531" customFormat="1" x14ac:dyDescent="0.25"/>
    <row r="14532" customFormat="1" x14ac:dyDescent="0.25"/>
    <row r="14533" customFormat="1" x14ac:dyDescent="0.25"/>
    <row r="14534" customFormat="1" x14ac:dyDescent="0.25"/>
    <row r="14535" customFormat="1" x14ac:dyDescent="0.25"/>
    <row r="14536" customFormat="1" x14ac:dyDescent="0.25"/>
    <row r="14537" customFormat="1" x14ac:dyDescent="0.25"/>
    <row r="14538" customFormat="1" x14ac:dyDescent="0.25"/>
    <row r="14539" customFormat="1" x14ac:dyDescent="0.25"/>
    <row r="14540" customFormat="1" x14ac:dyDescent="0.25"/>
    <row r="14541" customFormat="1" x14ac:dyDescent="0.25"/>
    <row r="14542" customFormat="1" x14ac:dyDescent="0.25"/>
    <row r="14543" customFormat="1" x14ac:dyDescent="0.25"/>
    <row r="14544" customFormat="1" x14ac:dyDescent="0.25"/>
    <row r="14545" customFormat="1" x14ac:dyDescent="0.25"/>
    <row r="14546" customFormat="1" x14ac:dyDescent="0.25"/>
    <row r="14547" customFormat="1" x14ac:dyDescent="0.25"/>
    <row r="14548" customFormat="1" x14ac:dyDescent="0.25"/>
    <row r="14549" customFormat="1" x14ac:dyDescent="0.25"/>
    <row r="14550" customFormat="1" x14ac:dyDescent="0.25"/>
    <row r="14551" customFormat="1" x14ac:dyDescent="0.25"/>
    <row r="14552" customFormat="1" x14ac:dyDescent="0.25"/>
    <row r="14553" customFormat="1" x14ac:dyDescent="0.25"/>
    <row r="14554" customFormat="1" x14ac:dyDescent="0.25"/>
    <row r="14555" customFormat="1" x14ac:dyDescent="0.25"/>
    <row r="14556" customFormat="1" x14ac:dyDescent="0.25"/>
    <row r="14557" customFormat="1" x14ac:dyDescent="0.25"/>
    <row r="14558" customFormat="1" x14ac:dyDescent="0.25"/>
    <row r="14559" customFormat="1" x14ac:dyDescent="0.25"/>
    <row r="14560" customFormat="1" x14ac:dyDescent="0.25"/>
    <row r="14561" customFormat="1" x14ac:dyDescent="0.25"/>
    <row r="14562" customFormat="1" x14ac:dyDescent="0.25"/>
    <row r="14563" customFormat="1" x14ac:dyDescent="0.25"/>
    <row r="14564" customFormat="1" x14ac:dyDescent="0.25"/>
    <row r="14565" customFormat="1" x14ac:dyDescent="0.25"/>
    <row r="14566" customFormat="1" x14ac:dyDescent="0.25"/>
    <row r="14567" customFormat="1" x14ac:dyDescent="0.25"/>
    <row r="14568" customFormat="1" x14ac:dyDescent="0.25"/>
    <row r="14569" customFormat="1" x14ac:dyDescent="0.25"/>
    <row r="14570" customFormat="1" x14ac:dyDescent="0.25"/>
    <row r="14571" customFormat="1" x14ac:dyDescent="0.25"/>
    <row r="14572" customFormat="1" x14ac:dyDescent="0.25"/>
    <row r="14573" customFormat="1" x14ac:dyDescent="0.25"/>
    <row r="14574" customFormat="1" x14ac:dyDescent="0.25"/>
    <row r="14575" customFormat="1" x14ac:dyDescent="0.25"/>
    <row r="14576" customFormat="1" x14ac:dyDescent="0.25"/>
    <row r="14577" customFormat="1" x14ac:dyDescent="0.25"/>
    <row r="14578" customFormat="1" x14ac:dyDescent="0.25"/>
    <row r="14579" customFormat="1" x14ac:dyDescent="0.25"/>
    <row r="14580" customFormat="1" x14ac:dyDescent="0.25"/>
    <row r="14581" customFormat="1" x14ac:dyDescent="0.25"/>
    <row r="14582" customFormat="1" x14ac:dyDescent="0.25"/>
    <row r="14583" customFormat="1" x14ac:dyDescent="0.25"/>
    <row r="14584" customFormat="1" x14ac:dyDescent="0.25"/>
    <row r="14585" customFormat="1" x14ac:dyDescent="0.25"/>
    <row r="14586" customFormat="1" x14ac:dyDescent="0.25"/>
    <row r="14587" customFormat="1" x14ac:dyDescent="0.25"/>
    <row r="14588" customFormat="1" x14ac:dyDescent="0.25"/>
    <row r="14589" customFormat="1" x14ac:dyDescent="0.25"/>
    <row r="14590" customFormat="1" x14ac:dyDescent="0.25"/>
    <row r="14591" customFormat="1" x14ac:dyDescent="0.25"/>
    <row r="14592" customFormat="1" x14ac:dyDescent="0.25"/>
    <row r="14593" customFormat="1" x14ac:dyDescent="0.25"/>
    <row r="14594" customFormat="1" x14ac:dyDescent="0.25"/>
    <row r="14595" customFormat="1" x14ac:dyDescent="0.25"/>
    <row r="14596" customFormat="1" x14ac:dyDescent="0.25"/>
    <row r="14597" customFormat="1" x14ac:dyDescent="0.25"/>
    <row r="14598" customFormat="1" x14ac:dyDescent="0.25"/>
    <row r="14599" customFormat="1" x14ac:dyDescent="0.25"/>
    <row r="14600" customFormat="1" x14ac:dyDescent="0.25"/>
    <row r="14601" customFormat="1" x14ac:dyDescent="0.25"/>
    <row r="14602" customFormat="1" x14ac:dyDescent="0.25"/>
    <row r="14603" customFormat="1" x14ac:dyDescent="0.25"/>
    <row r="14604" customFormat="1" x14ac:dyDescent="0.25"/>
    <row r="14605" customFormat="1" x14ac:dyDescent="0.25"/>
    <row r="14606" customFormat="1" x14ac:dyDescent="0.25"/>
    <row r="14607" customFormat="1" x14ac:dyDescent="0.25"/>
    <row r="14608" customFormat="1" x14ac:dyDescent="0.25"/>
    <row r="14609" customFormat="1" x14ac:dyDescent="0.25"/>
    <row r="14610" customFormat="1" x14ac:dyDescent="0.25"/>
    <row r="14611" customFormat="1" x14ac:dyDescent="0.25"/>
    <row r="14612" customFormat="1" x14ac:dyDescent="0.25"/>
    <row r="14613" customFormat="1" x14ac:dyDescent="0.25"/>
    <row r="14614" customFormat="1" x14ac:dyDescent="0.25"/>
    <row r="14615" customFormat="1" x14ac:dyDescent="0.25"/>
    <row r="14616" customFormat="1" x14ac:dyDescent="0.25"/>
    <row r="14617" customFormat="1" x14ac:dyDescent="0.25"/>
    <row r="14618" customFormat="1" x14ac:dyDescent="0.25"/>
    <row r="14619" customFormat="1" x14ac:dyDescent="0.25"/>
    <row r="14620" customFormat="1" x14ac:dyDescent="0.25"/>
    <row r="14621" customFormat="1" x14ac:dyDescent="0.25"/>
    <row r="14622" customFormat="1" x14ac:dyDescent="0.25"/>
    <row r="14623" customFormat="1" x14ac:dyDescent="0.25"/>
    <row r="14624" customFormat="1" x14ac:dyDescent="0.25"/>
    <row r="14625" customFormat="1" x14ac:dyDescent="0.25"/>
    <row r="14626" customFormat="1" x14ac:dyDescent="0.25"/>
    <row r="14627" customFormat="1" x14ac:dyDescent="0.25"/>
    <row r="14628" customFormat="1" x14ac:dyDescent="0.25"/>
    <row r="14629" customFormat="1" x14ac:dyDescent="0.25"/>
    <row r="14630" customFormat="1" x14ac:dyDescent="0.25"/>
    <row r="14631" customFormat="1" x14ac:dyDescent="0.25"/>
    <row r="14632" customFormat="1" x14ac:dyDescent="0.25"/>
    <row r="14633" customFormat="1" x14ac:dyDescent="0.25"/>
    <row r="14634" customFormat="1" x14ac:dyDescent="0.25"/>
    <row r="14635" customFormat="1" x14ac:dyDescent="0.25"/>
    <row r="14636" customFormat="1" x14ac:dyDescent="0.25"/>
    <row r="14637" customFormat="1" x14ac:dyDescent="0.25"/>
    <row r="14638" customFormat="1" x14ac:dyDescent="0.25"/>
    <row r="14639" customFormat="1" x14ac:dyDescent="0.25"/>
    <row r="14640" customFormat="1" x14ac:dyDescent="0.25"/>
    <row r="14641" customFormat="1" x14ac:dyDescent="0.25"/>
    <row r="14642" customFormat="1" x14ac:dyDescent="0.25"/>
    <row r="14643" customFormat="1" x14ac:dyDescent="0.25"/>
    <row r="14644" customFormat="1" x14ac:dyDescent="0.25"/>
    <row r="14645" customFormat="1" x14ac:dyDescent="0.25"/>
    <row r="14646" customFormat="1" x14ac:dyDescent="0.25"/>
    <row r="14647" customFormat="1" x14ac:dyDescent="0.25"/>
    <row r="14648" customFormat="1" x14ac:dyDescent="0.25"/>
    <row r="14649" customFormat="1" x14ac:dyDescent="0.25"/>
    <row r="14650" customFormat="1" x14ac:dyDescent="0.25"/>
    <row r="14651" customFormat="1" x14ac:dyDescent="0.25"/>
    <row r="14652" customFormat="1" x14ac:dyDescent="0.25"/>
    <row r="14653" customFormat="1" x14ac:dyDescent="0.25"/>
    <row r="14654" customFormat="1" x14ac:dyDescent="0.25"/>
    <row r="14655" customFormat="1" x14ac:dyDescent="0.25"/>
    <row r="14656" customFormat="1" x14ac:dyDescent="0.25"/>
    <row r="14657" customFormat="1" x14ac:dyDescent="0.25"/>
    <row r="14658" customFormat="1" x14ac:dyDescent="0.25"/>
    <row r="14659" customFormat="1" x14ac:dyDescent="0.25"/>
    <row r="14660" customFormat="1" x14ac:dyDescent="0.25"/>
    <row r="14661" customFormat="1" x14ac:dyDescent="0.25"/>
    <row r="14662" customFormat="1" x14ac:dyDescent="0.25"/>
    <row r="14663" customFormat="1" x14ac:dyDescent="0.25"/>
    <row r="14664" customFormat="1" x14ac:dyDescent="0.25"/>
    <row r="14665" customFormat="1" x14ac:dyDescent="0.25"/>
    <row r="14666" customFormat="1" x14ac:dyDescent="0.25"/>
    <row r="14667" customFormat="1" x14ac:dyDescent="0.25"/>
    <row r="14668" customFormat="1" x14ac:dyDescent="0.25"/>
    <row r="14669" customFormat="1" x14ac:dyDescent="0.25"/>
    <row r="14670" customFormat="1" x14ac:dyDescent="0.25"/>
    <row r="14671" customFormat="1" x14ac:dyDescent="0.25"/>
    <row r="14672" customFormat="1" x14ac:dyDescent="0.25"/>
    <row r="14673" customFormat="1" x14ac:dyDescent="0.25"/>
    <row r="14674" customFormat="1" x14ac:dyDescent="0.25"/>
    <row r="14675" customFormat="1" x14ac:dyDescent="0.25"/>
    <row r="14676" customFormat="1" x14ac:dyDescent="0.25"/>
    <row r="14677" customFormat="1" x14ac:dyDescent="0.25"/>
    <row r="14678" customFormat="1" x14ac:dyDescent="0.25"/>
    <row r="14679" customFormat="1" x14ac:dyDescent="0.25"/>
    <row r="14680" customFormat="1" x14ac:dyDescent="0.25"/>
    <row r="14681" customFormat="1" x14ac:dyDescent="0.25"/>
    <row r="14682" customFormat="1" x14ac:dyDescent="0.25"/>
    <row r="14683" customFormat="1" x14ac:dyDescent="0.25"/>
    <row r="14684" customFormat="1" x14ac:dyDescent="0.25"/>
    <row r="14685" customFormat="1" x14ac:dyDescent="0.25"/>
    <row r="14686" customFormat="1" x14ac:dyDescent="0.25"/>
    <row r="14687" customFormat="1" x14ac:dyDescent="0.25"/>
    <row r="14688" customFormat="1" x14ac:dyDescent="0.25"/>
    <row r="14689" customFormat="1" x14ac:dyDescent="0.25"/>
    <row r="14690" customFormat="1" x14ac:dyDescent="0.25"/>
    <row r="14691" customFormat="1" x14ac:dyDescent="0.25"/>
    <row r="14692" customFormat="1" x14ac:dyDescent="0.25"/>
    <row r="14693" customFormat="1" x14ac:dyDescent="0.25"/>
    <row r="14694" customFormat="1" x14ac:dyDescent="0.25"/>
    <row r="14695" customFormat="1" x14ac:dyDescent="0.25"/>
    <row r="14696" customFormat="1" x14ac:dyDescent="0.25"/>
    <row r="14697" customFormat="1" x14ac:dyDescent="0.25"/>
    <row r="14698" customFormat="1" x14ac:dyDescent="0.25"/>
    <row r="14699" customFormat="1" x14ac:dyDescent="0.25"/>
    <row r="14700" customFormat="1" x14ac:dyDescent="0.25"/>
    <row r="14701" customFormat="1" x14ac:dyDescent="0.25"/>
    <row r="14702" customFormat="1" x14ac:dyDescent="0.25"/>
    <row r="14703" customFormat="1" x14ac:dyDescent="0.25"/>
    <row r="14704" customFormat="1" x14ac:dyDescent="0.25"/>
    <row r="14705" customFormat="1" x14ac:dyDescent="0.25"/>
    <row r="14706" customFormat="1" x14ac:dyDescent="0.25"/>
    <row r="14707" customFormat="1" x14ac:dyDescent="0.25"/>
    <row r="14708" customFormat="1" x14ac:dyDescent="0.25"/>
    <row r="14709" customFormat="1" x14ac:dyDescent="0.25"/>
    <row r="14710" customFormat="1" x14ac:dyDescent="0.25"/>
    <row r="14711" customFormat="1" x14ac:dyDescent="0.25"/>
    <row r="14712" customFormat="1" x14ac:dyDescent="0.25"/>
    <row r="14713" customFormat="1" x14ac:dyDescent="0.25"/>
    <row r="14714" customFormat="1" x14ac:dyDescent="0.25"/>
    <row r="14715" customFormat="1" x14ac:dyDescent="0.25"/>
    <row r="14716" customFormat="1" x14ac:dyDescent="0.25"/>
    <row r="14717" customFormat="1" x14ac:dyDescent="0.25"/>
    <row r="14718" customFormat="1" x14ac:dyDescent="0.25"/>
    <row r="14719" customFormat="1" x14ac:dyDescent="0.25"/>
    <row r="14720" customFormat="1" x14ac:dyDescent="0.25"/>
    <row r="14721" customFormat="1" x14ac:dyDescent="0.25"/>
    <row r="14722" customFormat="1" x14ac:dyDescent="0.25"/>
    <row r="14723" customFormat="1" x14ac:dyDescent="0.25"/>
    <row r="14724" customFormat="1" x14ac:dyDescent="0.25"/>
    <row r="14725" customFormat="1" x14ac:dyDescent="0.25"/>
    <row r="14726" customFormat="1" x14ac:dyDescent="0.25"/>
    <row r="14727" customFormat="1" x14ac:dyDescent="0.25"/>
    <row r="14728" customFormat="1" x14ac:dyDescent="0.25"/>
    <row r="14729" customFormat="1" x14ac:dyDescent="0.25"/>
    <row r="14730" customFormat="1" x14ac:dyDescent="0.25"/>
    <row r="14731" customFormat="1" x14ac:dyDescent="0.25"/>
    <row r="14732" customFormat="1" x14ac:dyDescent="0.25"/>
    <row r="14733" customFormat="1" x14ac:dyDescent="0.25"/>
    <row r="14734" customFormat="1" x14ac:dyDescent="0.25"/>
    <row r="14735" customFormat="1" x14ac:dyDescent="0.25"/>
    <row r="14736" customFormat="1" x14ac:dyDescent="0.25"/>
    <row r="14737" customFormat="1" x14ac:dyDescent="0.25"/>
    <row r="14738" customFormat="1" x14ac:dyDescent="0.25"/>
    <row r="14739" customFormat="1" x14ac:dyDescent="0.25"/>
    <row r="14740" customFormat="1" x14ac:dyDescent="0.25"/>
    <row r="14741" customFormat="1" x14ac:dyDescent="0.25"/>
    <row r="14742" customFormat="1" x14ac:dyDescent="0.25"/>
    <row r="14743" customFormat="1" x14ac:dyDescent="0.25"/>
    <row r="14744" customFormat="1" x14ac:dyDescent="0.25"/>
    <row r="14745" customFormat="1" x14ac:dyDescent="0.25"/>
    <row r="14746" customFormat="1" x14ac:dyDescent="0.25"/>
    <row r="14747" customFormat="1" x14ac:dyDescent="0.25"/>
    <row r="14748" customFormat="1" x14ac:dyDescent="0.25"/>
    <row r="14749" customFormat="1" x14ac:dyDescent="0.25"/>
    <row r="14750" customFormat="1" x14ac:dyDescent="0.25"/>
    <row r="14751" customFormat="1" x14ac:dyDescent="0.25"/>
    <row r="14752" customFormat="1" x14ac:dyDescent="0.25"/>
    <row r="14753" customFormat="1" x14ac:dyDescent="0.25"/>
    <row r="14754" customFormat="1" x14ac:dyDescent="0.25"/>
    <row r="14755" customFormat="1" x14ac:dyDescent="0.25"/>
    <row r="14756" customFormat="1" x14ac:dyDescent="0.25"/>
    <row r="14757" customFormat="1" x14ac:dyDescent="0.25"/>
    <row r="14758" customFormat="1" x14ac:dyDescent="0.25"/>
    <row r="14759" customFormat="1" x14ac:dyDescent="0.25"/>
    <row r="14760" customFormat="1" x14ac:dyDescent="0.25"/>
    <row r="14761" customFormat="1" x14ac:dyDescent="0.25"/>
    <row r="14762" customFormat="1" x14ac:dyDescent="0.25"/>
    <row r="14763" customFormat="1" x14ac:dyDescent="0.25"/>
    <row r="14764" customFormat="1" x14ac:dyDescent="0.25"/>
    <row r="14765" customFormat="1" x14ac:dyDescent="0.25"/>
    <row r="14766" customFormat="1" x14ac:dyDescent="0.25"/>
    <row r="14767" customFormat="1" x14ac:dyDescent="0.25"/>
    <row r="14768" customFormat="1" x14ac:dyDescent="0.25"/>
    <row r="14769" customFormat="1" x14ac:dyDescent="0.25"/>
    <row r="14770" customFormat="1" x14ac:dyDescent="0.25"/>
    <row r="14771" customFormat="1" x14ac:dyDescent="0.25"/>
    <row r="14772" customFormat="1" x14ac:dyDescent="0.25"/>
    <row r="14773" customFormat="1" x14ac:dyDescent="0.25"/>
    <row r="14774" customFormat="1" x14ac:dyDescent="0.25"/>
    <row r="14775" customFormat="1" x14ac:dyDescent="0.25"/>
    <row r="14776" customFormat="1" x14ac:dyDescent="0.25"/>
    <row r="14777" customFormat="1" x14ac:dyDescent="0.25"/>
    <row r="14778" customFormat="1" x14ac:dyDescent="0.25"/>
    <row r="14779" customFormat="1" x14ac:dyDescent="0.25"/>
    <row r="14780" customFormat="1" x14ac:dyDescent="0.25"/>
    <row r="14781" customFormat="1" x14ac:dyDescent="0.25"/>
    <row r="14782" customFormat="1" x14ac:dyDescent="0.25"/>
    <row r="14783" customFormat="1" x14ac:dyDescent="0.25"/>
    <row r="14784" customFormat="1" x14ac:dyDescent="0.25"/>
    <row r="14785" customFormat="1" x14ac:dyDescent="0.25"/>
    <row r="14786" customFormat="1" x14ac:dyDescent="0.25"/>
    <row r="14787" customFormat="1" x14ac:dyDescent="0.25"/>
    <row r="14788" customFormat="1" x14ac:dyDescent="0.25"/>
    <row r="14789" customFormat="1" x14ac:dyDescent="0.25"/>
    <row r="14790" customFormat="1" x14ac:dyDescent="0.25"/>
    <row r="14791" customFormat="1" x14ac:dyDescent="0.25"/>
    <row r="14792" customFormat="1" x14ac:dyDescent="0.25"/>
    <row r="14793" customFormat="1" x14ac:dyDescent="0.25"/>
    <row r="14794" customFormat="1" x14ac:dyDescent="0.25"/>
    <row r="14795" customFormat="1" x14ac:dyDescent="0.25"/>
    <row r="14796" customFormat="1" x14ac:dyDescent="0.25"/>
    <row r="14797" customFormat="1" x14ac:dyDescent="0.25"/>
    <row r="14798" customFormat="1" x14ac:dyDescent="0.25"/>
    <row r="14799" customFormat="1" x14ac:dyDescent="0.25"/>
    <row r="14800" customFormat="1" x14ac:dyDescent="0.25"/>
    <row r="14801" customFormat="1" x14ac:dyDescent="0.25"/>
    <row r="14802" customFormat="1" x14ac:dyDescent="0.25"/>
    <row r="14803" customFormat="1" x14ac:dyDescent="0.25"/>
    <row r="14804" customFormat="1" x14ac:dyDescent="0.25"/>
    <row r="14805" customFormat="1" x14ac:dyDescent="0.25"/>
    <row r="14806" customFormat="1" x14ac:dyDescent="0.25"/>
    <row r="14807" customFormat="1" x14ac:dyDescent="0.25"/>
    <row r="14808" customFormat="1" x14ac:dyDescent="0.25"/>
    <row r="14809" customFormat="1" x14ac:dyDescent="0.25"/>
    <row r="14810" customFormat="1" x14ac:dyDescent="0.25"/>
    <row r="14811" customFormat="1" x14ac:dyDescent="0.25"/>
    <row r="14812" customFormat="1" x14ac:dyDescent="0.25"/>
    <row r="14813" customFormat="1" x14ac:dyDescent="0.25"/>
    <row r="14814" customFormat="1" x14ac:dyDescent="0.25"/>
    <row r="14815" customFormat="1" x14ac:dyDescent="0.25"/>
    <row r="14816" customFormat="1" x14ac:dyDescent="0.25"/>
    <row r="14817" customFormat="1" x14ac:dyDescent="0.25"/>
    <row r="14818" customFormat="1" x14ac:dyDescent="0.25"/>
    <row r="14819" customFormat="1" x14ac:dyDescent="0.25"/>
    <row r="14820" customFormat="1" x14ac:dyDescent="0.25"/>
    <row r="14821" customFormat="1" x14ac:dyDescent="0.25"/>
    <row r="14822" customFormat="1" x14ac:dyDescent="0.25"/>
    <row r="14823" customFormat="1" x14ac:dyDescent="0.25"/>
    <row r="14824" customFormat="1" x14ac:dyDescent="0.25"/>
    <row r="14825" customFormat="1" x14ac:dyDescent="0.25"/>
    <row r="14826" customFormat="1" x14ac:dyDescent="0.25"/>
    <row r="14827" customFormat="1" x14ac:dyDescent="0.25"/>
    <row r="14828" customFormat="1" x14ac:dyDescent="0.25"/>
    <row r="14829" customFormat="1" x14ac:dyDescent="0.25"/>
    <row r="14830" customFormat="1" x14ac:dyDescent="0.25"/>
    <row r="14831" customFormat="1" x14ac:dyDescent="0.25"/>
    <row r="14832" customFormat="1" x14ac:dyDescent="0.25"/>
    <row r="14833" customFormat="1" x14ac:dyDescent="0.25"/>
    <row r="14834" customFormat="1" x14ac:dyDescent="0.25"/>
    <row r="14835" customFormat="1" x14ac:dyDescent="0.25"/>
    <row r="14836" customFormat="1" x14ac:dyDescent="0.25"/>
    <row r="14837" customFormat="1" x14ac:dyDescent="0.25"/>
    <row r="14838" customFormat="1" x14ac:dyDescent="0.25"/>
    <row r="14839" customFormat="1" x14ac:dyDescent="0.25"/>
    <row r="14840" customFormat="1" x14ac:dyDescent="0.25"/>
    <row r="14841" customFormat="1" x14ac:dyDescent="0.25"/>
    <row r="14842" customFormat="1" x14ac:dyDescent="0.25"/>
    <row r="14843" customFormat="1" x14ac:dyDescent="0.25"/>
    <row r="14844" customFormat="1" x14ac:dyDescent="0.25"/>
    <row r="14845" customFormat="1" x14ac:dyDescent="0.25"/>
    <row r="14846" customFormat="1" x14ac:dyDescent="0.25"/>
    <row r="14847" customFormat="1" x14ac:dyDescent="0.25"/>
    <row r="14848" customFormat="1" x14ac:dyDescent="0.25"/>
    <row r="14849" customFormat="1" x14ac:dyDescent="0.25"/>
    <row r="14850" customFormat="1" x14ac:dyDescent="0.25"/>
    <row r="14851" customFormat="1" x14ac:dyDescent="0.25"/>
    <row r="14852" customFormat="1" x14ac:dyDescent="0.25"/>
    <row r="14853" customFormat="1" x14ac:dyDescent="0.25"/>
    <row r="14854" customFormat="1" x14ac:dyDescent="0.25"/>
    <row r="14855" customFormat="1" x14ac:dyDescent="0.25"/>
    <row r="14856" customFormat="1" x14ac:dyDescent="0.25"/>
    <row r="14857" customFormat="1" x14ac:dyDescent="0.25"/>
    <row r="14858" customFormat="1" x14ac:dyDescent="0.25"/>
    <row r="14859" customFormat="1" x14ac:dyDescent="0.25"/>
    <row r="14860" customFormat="1" x14ac:dyDescent="0.25"/>
    <row r="14861" customFormat="1" x14ac:dyDescent="0.25"/>
    <row r="14862" customFormat="1" x14ac:dyDescent="0.25"/>
    <row r="14863" customFormat="1" x14ac:dyDescent="0.25"/>
    <row r="14864" customFormat="1" x14ac:dyDescent="0.25"/>
    <row r="14865" customFormat="1" x14ac:dyDescent="0.25"/>
    <row r="14866" customFormat="1" x14ac:dyDescent="0.25"/>
    <row r="14867" customFormat="1" x14ac:dyDescent="0.25"/>
    <row r="14868" customFormat="1" x14ac:dyDescent="0.25"/>
    <row r="14869" customFormat="1" x14ac:dyDescent="0.25"/>
    <row r="14870" customFormat="1" x14ac:dyDescent="0.25"/>
    <row r="14871" customFormat="1" x14ac:dyDescent="0.25"/>
    <row r="14872" customFormat="1" x14ac:dyDescent="0.25"/>
    <row r="14873" customFormat="1" x14ac:dyDescent="0.25"/>
    <row r="14874" customFormat="1" x14ac:dyDescent="0.25"/>
    <row r="14875" customFormat="1" x14ac:dyDescent="0.25"/>
    <row r="14876" customFormat="1" x14ac:dyDescent="0.25"/>
    <row r="14877" customFormat="1" x14ac:dyDescent="0.25"/>
    <row r="14878" customFormat="1" x14ac:dyDescent="0.25"/>
    <row r="14879" customFormat="1" x14ac:dyDescent="0.25"/>
    <row r="14880" customFormat="1" x14ac:dyDescent="0.25"/>
    <row r="14881" customFormat="1" x14ac:dyDescent="0.25"/>
    <row r="14882" customFormat="1" x14ac:dyDescent="0.25"/>
    <row r="14883" customFormat="1" x14ac:dyDescent="0.25"/>
    <row r="14884" customFormat="1" x14ac:dyDescent="0.25"/>
    <row r="14885" customFormat="1" x14ac:dyDescent="0.25"/>
    <row r="14886" customFormat="1" x14ac:dyDescent="0.25"/>
    <row r="14887" customFormat="1" x14ac:dyDescent="0.25"/>
    <row r="14888" customFormat="1" x14ac:dyDescent="0.25"/>
    <row r="14889" customFormat="1" x14ac:dyDescent="0.25"/>
    <row r="14890" customFormat="1" x14ac:dyDescent="0.25"/>
    <row r="14891" customFormat="1" x14ac:dyDescent="0.25"/>
    <row r="14892" customFormat="1" x14ac:dyDescent="0.25"/>
    <row r="14893" customFormat="1" x14ac:dyDescent="0.25"/>
    <row r="14894" customFormat="1" x14ac:dyDescent="0.25"/>
    <row r="14895" customFormat="1" x14ac:dyDescent="0.25"/>
    <row r="14896" customFormat="1" x14ac:dyDescent="0.25"/>
    <row r="14897" customFormat="1" x14ac:dyDescent="0.25"/>
    <row r="14898" customFormat="1" x14ac:dyDescent="0.25"/>
    <row r="14899" customFormat="1" x14ac:dyDescent="0.25"/>
    <row r="14900" customFormat="1" x14ac:dyDescent="0.25"/>
    <row r="14901" customFormat="1" x14ac:dyDescent="0.25"/>
    <row r="14902" customFormat="1" x14ac:dyDescent="0.25"/>
    <row r="14903" customFormat="1" x14ac:dyDescent="0.25"/>
    <row r="14904" customFormat="1" x14ac:dyDescent="0.25"/>
    <row r="14905" customFormat="1" x14ac:dyDescent="0.25"/>
    <row r="14906" customFormat="1" x14ac:dyDescent="0.25"/>
    <row r="14907" customFormat="1" x14ac:dyDescent="0.25"/>
    <row r="14908" customFormat="1" x14ac:dyDescent="0.25"/>
    <row r="14909" customFormat="1" x14ac:dyDescent="0.25"/>
    <row r="14910" customFormat="1" x14ac:dyDescent="0.25"/>
    <row r="14911" customFormat="1" x14ac:dyDescent="0.25"/>
    <row r="14912" customFormat="1" x14ac:dyDescent="0.25"/>
    <row r="14913" customFormat="1" x14ac:dyDescent="0.25"/>
    <row r="14914" customFormat="1" x14ac:dyDescent="0.25"/>
    <row r="14915" customFormat="1" x14ac:dyDescent="0.25"/>
    <row r="14916" customFormat="1" x14ac:dyDescent="0.25"/>
    <row r="14917" customFormat="1" x14ac:dyDescent="0.25"/>
    <row r="14918" customFormat="1" x14ac:dyDescent="0.25"/>
    <row r="14919" customFormat="1" x14ac:dyDescent="0.25"/>
    <row r="14920" customFormat="1" x14ac:dyDescent="0.25"/>
    <row r="14921" customFormat="1" x14ac:dyDescent="0.25"/>
    <row r="14922" customFormat="1" x14ac:dyDescent="0.25"/>
    <row r="14923" customFormat="1" x14ac:dyDescent="0.25"/>
    <row r="14924" customFormat="1" x14ac:dyDescent="0.25"/>
    <row r="14925" customFormat="1" x14ac:dyDescent="0.25"/>
    <row r="14926" customFormat="1" x14ac:dyDescent="0.25"/>
    <row r="14927" customFormat="1" x14ac:dyDescent="0.25"/>
    <row r="14928" customFormat="1" x14ac:dyDescent="0.25"/>
    <row r="14929" customFormat="1" x14ac:dyDescent="0.25"/>
    <row r="14930" customFormat="1" x14ac:dyDescent="0.25"/>
    <row r="14931" customFormat="1" x14ac:dyDescent="0.25"/>
    <row r="14932" customFormat="1" x14ac:dyDescent="0.25"/>
    <row r="14933" customFormat="1" x14ac:dyDescent="0.25"/>
    <row r="14934" customFormat="1" x14ac:dyDescent="0.25"/>
    <row r="14935" customFormat="1" x14ac:dyDescent="0.25"/>
    <row r="14936" customFormat="1" x14ac:dyDescent="0.25"/>
    <row r="14937" customFormat="1" x14ac:dyDescent="0.25"/>
    <row r="14938" customFormat="1" x14ac:dyDescent="0.25"/>
    <row r="14939" customFormat="1" x14ac:dyDescent="0.25"/>
    <row r="14940" customFormat="1" x14ac:dyDescent="0.25"/>
    <row r="14941" customFormat="1" x14ac:dyDescent="0.25"/>
    <row r="14942" customFormat="1" x14ac:dyDescent="0.25"/>
    <row r="14943" customFormat="1" x14ac:dyDescent="0.25"/>
    <row r="14944" customFormat="1" x14ac:dyDescent="0.25"/>
    <row r="14945" customFormat="1" x14ac:dyDescent="0.25"/>
    <row r="14946" customFormat="1" x14ac:dyDescent="0.25"/>
    <row r="14947" customFormat="1" x14ac:dyDescent="0.25"/>
    <row r="14948" customFormat="1" x14ac:dyDescent="0.25"/>
    <row r="14949" customFormat="1" x14ac:dyDescent="0.25"/>
    <row r="14950" customFormat="1" x14ac:dyDescent="0.25"/>
    <row r="14951" customFormat="1" x14ac:dyDescent="0.25"/>
    <row r="14952" customFormat="1" x14ac:dyDescent="0.25"/>
    <row r="14953" customFormat="1" x14ac:dyDescent="0.25"/>
    <row r="14954" customFormat="1" x14ac:dyDescent="0.25"/>
    <row r="14955" customFormat="1" x14ac:dyDescent="0.25"/>
    <row r="14956" customFormat="1" x14ac:dyDescent="0.25"/>
    <row r="14957" customFormat="1" x14ac:dyDescent="0.25"/>
    <row r="14958" customFormat="1" x14ac:dyDescent="0.25"/>
    <row r="14959" customFormat="1" x14ac:dyDescent="0.25"/>
    <row r="14960" customFormat="1" x14ac:dyDescent="0.25"/>
    <row r="14961" customFormat="1" x14ac:dyDescent="0.25"/>
    <row r="14962" customFormat="1" x14ac:dyDescent="0.25"/>
    <row r="14963" customFormat="1" x14ac:dyDescent="0.25"/>
    <row r="14964" customFormat="1" x14ac:dyDescent="0.25"/>
    <row r="14965" customFormat="1" x14ac:dyDescent="0.25"/>
    <row r="14966" customFormat="1" x14ac:dyDescent="0.25"/>
    <row r="14967" customFormat="1" x14ac:dyDescent="0.25"/>
    <row r="14968" customFormat="1" x14ac:dyDescent="0.25"/>
    <row r="14969" customFormat="1" x14ac:dyDescent="0.25"/>
    <row r="14970" customFormat="1" x14ac:dyDescent="0.25"/>
    <row r="14971" customFormat="1" x14ac:dyDescent="0.25"/>
    <row r="14972" customFormat="1" x14ac:dyDescent="0.25"/>
    <row r="14973" customFormat="1" x14ac:dyDescent="0.25"/>
    <row r="14974" customFormat="1" x14ac:dyDescent="0.25"/>
    <row r="14975" customFormat="1" x14ac:dyDescent="0.25"/>
    <row r="14976" customFormat="1" x14ac:dyDescent="0.25"/>
    <row r="14977" customFormat="1" x14ac:dyDescent="0.25"/>
    <row r="14978" customFormat="1" x14ac:dyDescent="0.25"/>
    <row r="14979" customFormat="1" x14ac:dyDescent="0.25"/>
    <row r="14980" customFormat="1" x14ac:dyDescent="0.25"/>
    <row r="14981" customFormat="1" x14ac:dyDescent="0.25"/>
    <row r="14982" customFormat="1" x14ac:dyDescent="0.25"/>
    <row r="14983" customFormat="1" x14ac:dyDescent="0.25"/>
    <row r="14984" customFormat="1" x14ac:dyDescent="0.25"/>
    <row r="14985" customFormat="1" x14ac:dyDescent="0.25"/>
    <row r="14986" customFormat="1" x14ac:dyDescent="0.25"/>
    <row r="14987" customFormat="1" x14ac:dyDescent="0.25"/>
    <row r="14988" customFormat="1" x14ac:dyDescent="0.25"/>
    <row r="14989" customFormat="1" x14ac:dyDescent="0.25"/>
    <row r="14990" customFormat="1" x14ac:dyDescent="0.25"/>
    <row r="14991" customFormat="1" x14ac:dyDescent="0.25"/>
    <row r="14992" customFormat="1" x14ac:dyDescent="0.25"/>
    <row r="14993" customFormat="1" x14ac:dyDescent="0.25"/>
    <row r="14994" customFormat="1" x14ac:dyDescent="0.25"/>
    <row r="14995" customFormat="1" x14ac:dyDescent="0.25"/>
    <row r="14996" customFormat="1" x14ac:dyDescent="0.25"/>
    <row r="14997" customFormat="1" x14ac:dyDescent="0.25"/>
    <row r="14998" customFormat="1" x14ac:dyDescent="0.25"/>
    <row r="14999" customFormat="1" x14ac:dyDescent="0.25"/>
    <row r="15000" customFormat="1" x14ac:dyDescent="0.25"/>
    <row r="15001" customFormat="1" x14ac:dyDescent="0.25"/>
    <row r="15002" customFormat="1" x14ac:dyDescent="0.25"/>
    <row r="15003" customFormat="1" x14ac:dyDescent="0.25"/>
    <row r="15004" customFormat="1" x14ac:dyDescent="0.25"/>
    <row r="15005" customFormat="1" x14ac:dyDescent="0.25"/>
    <row r="15006" customFormat="1" x14ac:dyDescent="0.25"/>
    <row r="15007" customFormat="1" x14ac:dyDescent="0.25"/>
    <row r="15008" customFormat="1" x14ac:dyDescent="0.25"/>
    <row r="15009" customFormat="1" x14ac:dyDescent="0.25"/>
    <row r="15010" customFormat="1" x14ac:dyDescent="0.25"/>
    <row r="15011" customFormat="1" x14ac:dyDescent="0.25"/>
    <row r="15012" customFormat="1" x14ac:dyDescent="0.25"/>
    <row r="15013" customFormat="1" x14ac:dyDescent="0.25"/>
    <row r="15014" customFormat="1" x14ac:dyDescent="0.25"/>
    <row r="15015" customFormat="1" x14ac:dyDescent="0.25"/>
    <row r="15016" customFormat="1" x14ac:dyDescent="0.25"/>
    <row r="15017" customFormat="1" x14ac:dyDescent="0.25"/>
    <row r="15018" customFormat="1" x14ac:dyDescent="0.25"/>
    <row r="15019" customFormat="1" x14ac:dyDescent="0.25"/>
    <row r="15020" customFormat="1" x14ac:dyDescent="0.25"/>
    <row r="15021" customFormat="1" x14ac:dyDescent="0.25"/>
    <row r="15022" customFormat="1" x14ac:dyDescent="0.25"/>
    <row r="15023" customFormat="1" x14ac:dyDescent="0.25"/>
    <row r="15024" customFormat="1" x14ac:dyDescent="0.25"/>
    <row r="15025" customFormat="1" x14ac:dyDescent="0.25"/>
    <row r="15026" customFormat="1" x14ac:dyDescent="0.25"/>
    <row r="15027" customFormat="1" x14ac:dyDescent="0.25"/>
    <row r="15028" customFormat="1" x14ac:dyDescent="0.25"/>
    <row r="15029" customFormat="1" x14ac:dyDescent="0.25"/>
    <row r="15030" customFormat="1" x14ac:dyDescent="0.25"/>
    <row r="15031" customFormat="1" x14ac:dyDescent="0.25"/>
    <row r="15032" customFormat="1" x14ac:dyDescent="0.25"/>
    <row r="15033" customFormat="1" x14ac:dyDescent="0.25"/>
    <row r="15034" customFormat="1" x14ac:dyDescent="0.25"/>
    <row r="15035" customFormat="1" x14ac:dyDescent="0.25"/>
    <row r="15036" customFormat="1" x14ac:dyDescent="0.25"/>
    <row r="15037" customFormat="1" x14ac:dyDescent="0.25"/>
    <row r="15038" customFormat="1" x14ac:dyDescent="0.25"/>
    <row r="15039" customFormat="1" x14ac:dyDescent="0.25"/>
    <row r="15040" customFormat="1" x14ac:dyDescent="0.25"/>
    <row r="15041" customFormat="1" x14ac:dyDescent="0.25"/>
    <row r="15042" customFormat="1" x14ac:dyDescent="0.25"/>
    <row r="15043" customFormat="1" x14ac:dyDescent="0.25"/>
    <row r="15044" customFormat="1" x14ac:dyDescent="0.25"/>
    <row r="15045" customFormat="1" x14ac:dyDescent="0.25"/>
    <row r="15046" customFormat="1" x14ac:dyDescent="0.25"/>
    <row r="15047" customFormat="1" x14ac:dyDescent="0.25"/>
    <row r="15048" customFormat="1" x14ac:dyDescent="0.25"/>
    <row r="15049" customFormat="1" x14ac:dyDescent="0.25"/>
    <row r="15050" customFormat="1" x14ac:dyDescent="0.25"/>
    <row r="15051" customFormat="1" x14ac:dyDescent="0.25"/>
    <row r="15052" customFormat="1" x14ac:dyDescent="0.25"/>
    <row r="15053" customFormat="1" x14ac:dyDescent="0.25"/>
    <row r="15054" customFormat="1" x14ac:dyDescent="0.25"/>
    <row r="15055" customFormat="1" x14ac:dyDescent="0.25"/>
    <row r="15056" customFormat="1" x14ac:dyDescent="0.25"/>
    <row r="15057" customFormat="1" x14ac:dyDescent="0.25"/>
    <row r="15058" customFormat="1" x14ac:dyDescent="0.25"/>
    <row r="15059" customFormat="1" x14ac:dyDescent="0.25"/>
    <row r="15060" customFormat="1" x14ac:dyDescent="0.25"/>
    <row r="15061" customFormat="1" x14ac:dyDescent="0.25"/>
    <row r="15062" customFormat="1" x14ac:dyDescent="0.25"/>
    <row r="15063" customFormat="1" x14ac:dyDescent="0.25"/>
    <row r="15064" customFormat="1" x14ac:dyDescent="0.25"/>
    <row r="15065" customFormat="1" x14ac:dyDescent="0.25"/>
    <row r="15066" customFormat="1" x14ac:dyDescent="0.25"/>
    <row r="15067" customFormat="1" x14ac:dyDescent="0.25"/>
    <row r="15068" customFormat="1" x14ac:dyDescent="0.25"/>
    <row r="15069" customFormat="1" x14ac:dyDescent="0.25"/>
    <row r="15070" customFormat="1" x14ac:dyDescent="0.25"/>
    <row r="15071" customFormat="1" x14ac:dyDescent="0.25"/>
    <row r="15072" customFormat="1" x14ac:dyDescent="0.25"/>
    <row r="15073" customFormat="1" x14ac:dyDescent="0.25"/>
    <row r="15074" customFormat="1" x14ac:dyDescent="0.25"/>
    <row r="15075" customFormat="1" x14ac:dyDescent="0.25"/>
    <row r="15076" customFormat="1" x14ac:dyDescent="0.25"/>
    <row r="15077" customFormat="1" x14ac:dyDescent="0.25"/>
    <row r="15078" customFormat="1" x14ac:dyDescent="0.25"/>
    <row r="15079" customFormat="1" x14ac:dyDescent="0.25"/>
    <row r="15080" customFormat="1" x14ac:dyDescent="0.25"/>
    <row r="15081" customFormat="1" x14ac:dyDescent="0.25"/>
    <row r="15082" customFormat="1" x14ac:dyDescent="0.25"/>
    <row r="15083" customFormat="1" x14ac:dyDescent="0.25"/>
    <row r="15084" customFormat="1" x14ac:dyDescent="0.25"/>
    <row r="15085" customFormat="1" x14ac:dyDescent="0.25"/>
    <row r="15086" customFormat="1" x14ac:dyDescent="0.25"/>
    <row r="15087" customFormat="1" x14ac:dyDescent="0.25"/>
    <row r="15088" customFormat="1" x14ac:dyDescent="0.25"/>
    <row r="15089" customFormat="1" x14ac:dyDescent="0.25"/>
    <row r="15090" customFormat="1" x14ac:dyDescent="0.25"/>
    <row r="15091" customFormat="1" x14ac:dyDescent="0.25"/>
    <row r="15092" customFormat="1" x14ac:dyDescent="0.25"/>
    <row r="15093" customFormat="1" x14ac:dyDescent="0.25"/>
    <row r="15094" customFormat="1" x14ac:dyDescent="0.25"/>
    <row r="15095" customFormat="1" x14ac:dyDescent="0.25"/>
    <row r="15096" customFormat="1" x14ac:dyDescent="0.25"/>
    <row r="15097" customFormat="1" x14ac:dyDescent="0.25"/>
    <row r="15098" customFormat="1" x14ac:dyDescent="0.25"/>
    <row r="15099" customFormat="1" x14ac:dyDescent="0.25"/>
    <row r="15100" customFormat="1" x14ac:dyDescent="0.25"/>
    <row r="15101" customFormat="1" x14ac:dyDescent="0.25"/>
    <row r="15102" customFormat="1" x14ac:dyDescent="0.25"/>
    <row r="15103" customFormat="1" x14ac:dyDescent="0.25"/>
    <row r="15104" customFormat="1" x14ac:dyDescent="0.25"/>
    <row r="15105" customFormat="1" x14ac:dyDescent="0.25"/>
    <row r="15106" customFormat="1" x14ac:dyDescent="0.25"/>
    <row r="15107" customFormat="1" x14ac:dyDescent="0.25"/>
    <row r="15108" customFormat="1" x14ac:dyDescent="0.25"/>
    <row r="15109" customFormat="1" x14ac:dyDescent="0.25"/>
    <row r="15110" customFormat="1" x14ac:dyDescent="0.25"/>
    <row r="15111" customFormat="1" x14ac:dyDescent="0.25"/>
    <row r="15112" customFormat="1" x14ac:dyDescent="0.25"/>
    <row r="15113" customFormat="1" x14ac:dyDescent="0.25"/>
    <row r="15114" customFormat="1" x14ac:dyDescent="0.25"/>
    <row r="15115" customFormat="1" x14ac:dyDescent="0.25"/>
    <row r="15116" customFormat="1" x14ac:dyDescent="0.25"/>
    <row r="15117" customFormat="1" x14ac:dyDescent="0.25"/>
    <row r="15118" customFormat="1" x14ac:dyDescent="0.25"/>
    <row r="15119" customFormat="1" x14ac:dyDescent="0.25"/>
    <row r="15120" customFormat="1" x14ac:dyDescent="0.25"/>
    <row r="15121" customFormat="1" x14ac:dyDescent="0.25"/>
    <row r="15122" customFormat="1" x14ac:dyDescent="0.25"/>
    <row r="15123" customFormat="1" x14ac:dyDescent="0.25"/>
    <row r="15124" customFormat="1" x14ac:dyDescent="0.25"/>
    <row r="15125" customFormat="1" x14ac:dyDescent="0.25"/>
    <row r="15126" customFormat="1" x14ac:dyDescent="0.25"/>
    <row r="15127" customFormat="1" x14ac:dyDescent="0.25"/>
    <row r="15128" customFormat="1" x14ac:dyDescent="0.25"/>
    <row r="15129" customFormat="1" x14ac:dyDescent="0.25"/>
    <row r="15130" customFormat="1" x14ac:dyDescent="0.25"/>
    <row r="15131" customFormat="1" x14ac:dyDescent="0.25"/>
    <row r="15132" customFormat="1" x14ac:dyDescent="0.25"/>
    <row r="15133" customFormat="1" x14ac:dyDescent="0.25"/>
    <row r="15134" customFormat="1" x14ac:dyDescent="0.25"/>
    <row r="15135" customFormat="1" x14ac:dyDescent="0.25"/>
    <row r="15136" customFormat="1" x14ac:dyDescent="0.25"/>
    <row r="15137" customFormat="1" x14ac:dyDescent="0.25"/>
    <row r="15138" customFormat="1" x14ac:dyDescent="0.25"/>
    <row r="15139" customFormat="1" x14ac:dyDescent="0.25"/>
    <row r="15140" customFormat="1" x14ac:dyDescent="0.25"/>
    <row r="15141" customFormat="1" x14ac:dyDescent="0.25"/>
    <row r="15142" customFormat="1" x14ac:dyDescent="0.25"/>
    <row r="15143" customFormat="1" x14ac:dyDescent="0.25"/>
    <row r="15144" customFormat="1" x14ac:dyDescent="0.25"/>
    <row r="15145" customFormat="1" x14ac:dyDescent="0.25"/>
    <row r="15146" customFormat="1" x14ac:dyDescent="0.25"/>
    <row r="15147" customFormat="1" x14ac:dyDescent="0.25"/>
    <row r="15148" customFormat="1" x14ac:dyDescent="0.25"/>
    <row r="15149" customFormat="1" x14ac:dyDescent="0.25"/>
    <row r="15150" customFormat="1" x14ac:dyDescent="0.25"/>
    <row r="15151" customFormat="1" x14ac:dyDescent="0.25"/>
    <row r="15152" customFormat="1" x14ac:dyDescent="0.25"/>
    <row r="15153" customFormat="1" x14ac:dyDescent="0.25"/>
    <row r="15154" customFormat="1" x14ac:dyDescent="0.25"/>
    <row r="15155" customFormat="1" x14ac:dyDescent="0.25"/>
    <row r="15156" customFormat="1" x14ac:dyDescent="0.25"/>
    <row r="15157" customFormat="1" x14ac:dyDescent="0.25"/>
    <row r="15158" customFormat="1" x14ac:dyDescent="0.25"/>
    <row r="15159" customFormat="1" x14ac:dyDescent="0.25"/>
    <row r="15160" customFormat="1" x14ac:dyDescent="0.25"/>
    <row r="15161" customFormat="1" x14ac:dyDescent="0.25"/>
    <row r="15162" customFormat="1" x14ac:dyDescent="0.25"/>
    <row r="15163" customFormat="1" x14ac:dyDescent="0.25"/>
    <row r="15164" customFormat="1" x14ac:dyDescent="0.25"/>
    <row r="15165" customFormat="1" x14ac:dyDescent="0.25"/>
    <row r="15166" customFormat="1" x14ac:dyDescent="0.25"/>
    <row r="15167" customFormat="1" x14ac:dyDescent="0.25"/>
    <row r="15168" customFormat="1" x14ac:dyDescent="0.25"/>
    <row r="15169" customFormat="1" x14ac:dyDescent="0.25"/>
    <row r="15170" customFormat="1" x14ac:dyDescent="0.25"/>
    <row r="15171" customFormat="1" x14ac:dyDescent="0.25"/>
    <row r="15172" customFormat="1" x14ac:dyDescent="0.25"/>
    <row r="15173" customFormat="1" x14ac:dyDescent="0.25"/>
    <row r="15174" customFormat="1" x14ac:dyDescent="0.25"/>
    <row r="15175" customFormat="1" x14ac:dyDescent="0.25"/>
    <row r="15176" customFormat="1" x14ac:dyDescent="0.25"/>
    <row r="15177" customFormat="1" x14ac:dyDescent="0.25"/>
    <row r="15178" customFormat="1" x14ac:dyDescent="0.25"/>
    <row r="15179" customFormat="1" x14ac:dyDescent="0.25"/>
    <row r="15180" customFormat="1" x14ac:dyDescent="0.25"/>
    <row r="15181" customFormat="1" x14ac:dyDescent="0.25"/>
    <row r="15182" customFormat="1" x14ac:dyDescent="0.25"/>
    <row r="15183" customFormat="1" x14ac:dyDescent="0.25"/>
    <row r="15184" customFormat="1" x14ac:dyDescent="0.25"/>
    <row r="15185" customFormat="1" x14ac:dyDescent="0.25"/>
    <row r="15186" customFormat="1" x14ac:dyDescent="0.25"/>
    <row r="15187" customFormat="1" x14ac:dyDescent="0.25"/>
    <row r="15188" customFormat="1" x14ac:dyDescent="0.25"/>
    <row r="15189" customFormat="1" x14ac:dyDescent="0.25"/>
    <row r="15190" customFormat="1" x14ac:dyDescent="0.25"/>
    <row r="15191" customFormat="1" x14ac:dyDescent="0.25"/>
    <row r="15192" customFormat="1" x14ac:dyDescent="0.25"/>
    <row r="15193" customFormat="1" x14ac:dyDescent="0.25"/>
    <row r="15194" customFormat="1" x14ac:dyDescent="0.25"/>
    <row r="15195" customFormat="1" x14ac:dyDescent="0.25"/>
    <row r="15196" customFormat="1" x14ac:dyDescent="0.25"/>
    <row r="15197" customFormat="1" x14ac:dyDescent="0.25"/>
    <row r="15198" customFormat="1" x14ac:dyDescent="0.25"/>
    <row r="15199" customFormat="1" x14ac:dyDescent="0.25"/>
    <row r="15200" customFormat="1" x14ac:dyDescent="0.25"/>
    <row r="15201" customFormat="1" x14ac:dyDescent="0.25"/>
    <row r="15202" customFormat="1" x14ac:dyDescent="0.25"/>
    <row r="15203" customFormat="1" x14ac:dyDescent="0.25"/>
    <row r="15204" customFormat="1" x14ac:dyDescent="0.25"/>
    <row r="15205" customFormat="1" x14ac:dyDescent="0.25"/>
    <row r="15206" customFormat="1" x14ac:dyDescent="0.25"/>
    <row r="15207" customFormat="1" x14ac:dyDescent="0.25"/>
    <row r="15208" customFormat="1" x14ac:dyDescent="0.25"/>
    <row r="15209" customFormat="1" x14ac:dyDescent="0.25"/>
    <row r="15210" customFormat="1" x14ac:dyDescent="0.25"/>
    <row r="15211" customFormat="1" x14ac:dyDescent="0.25"/>
    <row r="15212" customFormat="1" x14ac:dyDescent="0.25"/>
    <row r="15213" customFormat="1" x14ac:dyDescent="0.25"/>
    <row r="15214" customFormat="1" x14ac:dyDescent="0.25"/>
    <row r="15215" customFormat="1" x14ac:dyDescent="0.25"/>
    <row r="15216" customFormat="1" x14ac:dyDescent="0.25"/>
    <row r="15217" customFormat="1" x14ac:dyDescent="0.25"/>
    <row r="15218" customFormat="1" x14ac:dyDescent="0.25"/>
    <row r="15219" customFormat="1" x14ac:dyDescent="0.25"/>
    <row r="15220" customFormat="1" x14ac:dyDescent="0.25"/>
    <row r="15221" customFormat="1" x14ac:dyDescent="0.25"/>
    <row r="15222" customFormat="1" x14ac:dyDescent="0.25"/>
    <row r="15223" customFormat="1" x14ac:dyDescent="0.25"/>
    <row r="15224" customFormat="1" x14ac:dyDescent="0.25"/>
    <row r="15225" customFormat="1" x14ac:dyDescent="0.25"/>
    <row r="15226" customFormat="1" x14ac:dyDescent="0.25"/>
    <row r="15227" customFormat="1" x14ac:dyDescent="0.25"/>
    <row r="15228" customFormat="1" x14ac:dyDescent="0.25"/>
    <row r="15229" customFormat="1" x14ac:dyDescent="0.25"/>
    <row r="15230" customFormat="1" x14ac:dyDescent="0.25"/>
    <row r="15231" customFormat="1" x14ac:dyDescent="0.25"/>
    <row r="15232" customFormat="1" x14ac:dyDescent="0.25"/>
    <row r="15233" customFormat="1" x14ac:dyDescent="0.25"/>
    <row r="15234" customFormat="1" x14ac:dyDescent="0.25"/>
    <row r="15235" customFormat="1" x14ac:dyDescent="0.25"/>
    <row r="15236" customFormat="1" x14ac:dyDescent="0.25"/>
    <row r="15237" customFormat="1" x14ac:dyDescent="0.25"/>
    <row r="15238" customFormat="1" x14ac:dyDescent="0.25"/>
    <row r="15239" customFormat="1" x14ac:dyDescent="0.25"/>
    <row r="15240" customFormat="1" x14ac:dyDescent="0.25"/>
    <row r="15241" customFormat="1" x14ac:dyDescent="0.25"/>
    <row r="15242" customFormat="1" x14ac:dyDescent="0.25"/>
    <row r="15243" customFormat="1" x14ac:dyDescent="0.25"/>
    <row r="15244" customFormat="1" x14ac:dyDescent="0.25"/>
    <row r="15245" customFormat="1" x14ac:dyDescent="0.25"/>
    <row r="15246" customFormat="1" x14ac:dyDescent="0.25"/>
    <row r="15247" customFormat="1" x14ac:dyDescent="0.25"/>
    <row r="15248" customFormat="1" x14ac:dyDescent="0.25"/>
    <row r="15249" customFormat="1" x14ac:dyDescent="0.25"/>
    <row r="15250" customFormat="1" x14ac:dyDescent="0.25"/>
    <row r="15251" customFormat="1" x14ac:dyDescent="0.25"/>
    <row r="15252" customFormat="1" x14ac:dyDescent="0.25"/>
    <row r="15253" customFormat="1" x14ac:dyDescent="0.25"/>
    <row r="15254" customFormat="1" x14ac:dyDescent="0.25"/>
    <row r="15255" customFormat="1" x14ac:dyDescent="0.25"/>
    <row r="15256" customFormat="1" x14ac:dyDescent="0.25"/>
    <row r="15257" customFormat="1" x14ac:dyDescent="0.25"/>
    <row r="15258" customFormat="1" x14ac:dyDescent="0.25"/>
    <row r="15259" customFormat="1" x14ac:dyDescent="0.25"/>
    <row r="15260" customFormat="1" x14ac:dyDescent="0.25"/>
    <row r="15261" customFormat="1" x14ac:dyDescent="0.25"/>
    <row r="15262" customFormat="1" x14ac:dyDescent="0.25"/>
    <row r="15263" customFormat="1" x14ac:dyDescent="0.25"/>
    <row r="15264" customFormat="1" x14ac:dyDescent="0.25"/>
    <row r="15265" customFormat="1" x14ac:dyDescent="0.25"/>
    <row r="15266" customFormat="1" x14ac:dyDescent="0.25"/>
    <row r="15267" customFormat="1" x14ac:dyDescent="0.25"/>
    <row r="15268" customFormat="1" x14ac:dyDescent="0.25"/>
    <row r="15269" customFormat="1" x14ac:dyDescent="0.25"/>
    <row r="15270" customFormat="1" x14ac:dyDescent="0.25"/>
    <row r="15271" customFormat="1" x14ac:dyDescent="0.25"/>
    <row r="15272" customFormat="1" x14ac:dyDescent="0.25"/>
    <row r="15273" customFormat="1" x14ac:dyDescent="0.25"/>
    <row r="15274" customFormat="1" x14ac:dyDescent="0.25"/>
    <row r="15275" customFormat="1" x14ac:dyDescent="0.25"/>
    <row r="15276" customFormat="1" x14ac:dyDescent="0.25"/>
    <row r="15277" customFormat="1" x14ac:dyDescent="0.25"/>
    <row r="15278" customFormat="1" x14ac:dyDescent="0.25"/>
    <row r="15279" customFormat="1" x14ac:dyDescent="0.25"/>
    <row r="15280" customFormat="1" x14ac:dyDescent="0.25"/>
    <row r="15281" customFormat="1" x14ac:dyDescent="0.25"/>
    <row r="15282" customFormat="1" x14ac:dyDescent="0.25"/>
    <row r="15283" customFormat="1" x14ac:dyDescent="0.25"/>
    <row r="15284" customFormat="1" x14ac:dyDescent="0.25"/>
    <row r="15285" customFormat="1" x14ac:dyDescent="0.25"/>
    <row r="15286" customFormat="1" x14ac:dyDescent="0.25"/>
    <row r="15287" customFormat="1" x14ac:dyDescent="0.25"/>
    <row r="15288" customFormat="1" x14ac:dyDescent="0.25"/>
    <row r="15289" customFormat="1" x14ac:dyDescent="0.25"/>
    <row r="15290" customFormat="1" x14ac:dyDescent="0.25"/>
    <row r="15291" customFormat="1" x14ac:dyDescent="0.25"/>
    <row r="15292" customFormat="1" x14ac:dyDescent="0.25"/>
    <row r="15293" customFormat="1" x14ac:dyDescent="0.25"/>
    <row r="15294" customFormat="1" x14ac:dyDescent="0.25"/>
    <row r="15295" customFormat="1" x14ac:dyDescent="0.25"/>
    <row r="15296" customFormat="1" x14ac:dyDescent="0.25"/>
    <row r="15297" customFormat="1" x14ac:dyDescent="0.25"/>
    <row r="15298" customFormat="1" x14ac:dyDescent="0.25"/>
    <row r="15299" customFormat="1" x14ac:dyDescent="0.25"/>
    <row r="15300" customFormat="1" x14ac:dyDescent="0.25"/>
    <row r="15301" customFormat="1" x14ac:dyDescent="0.25"/>
    <row r="15302" customFormat="1" x14ac:dyDescent="0.25"/>
    <row r="15303" customFormat="1" x14ac:dyDescent="0.25"/>
    <row r="15304" customFormat="1" x14ac:dyDescent="0.25"/>
    <row r="15305" customFormat="1" x14ac:dyDescent="0.25"/>
    <row r="15306" customFormat="1" x14ac:dyDescent="0.25"/>
    <row r="15307" customFormat="1" x14ac:dyDescent="0.25"/>
    <row r="15308" customFormat="1" x14ac:dyDescent="0.25"/>
    <row r="15309" customFormat="1" x14ac:dyDescent="0.25"/>
    <row r="15310" customFormat="1" x14ac:dyDescent="0.25"/>
    <row r="15311" customFormat="1" x14ac:dyDescent="0.25"/>
    <row r="15312" customFormat="1" x14ac:dyDescent="0.25"/>
    <row r="15313" customFormat="1" x14ac:dyDescent="0.25"/>
    <row r="15314" customFormat="1" x14ac:dyDescent="0.25"/>
    <row r="15315" customFormat="1" x14ac:dyDescent="0.25"/>
    <row r="15316" customFormat="1" x14ac:dyDescent="0.25"/>
    <row r="15317" customFormat="1" x14ac:dyDescent="0.25"/>
    <row r="15318" customFormat="1" x14ac:dyDescent="0.25"/>
    <row r="15319" customFormat="1" x14ac:dyDescent="0.25"/>
    <row r="15320" customFormat="1" x14ac:dyDescent="0.25"/>
    <row r="15321" customFormat="1" x14ac:dyDescent="0.25"/>
    <row r="15322" customFormat="1" x14ac:dyDescent="0.25"/>
    <row r="15323" customFormat="1" x14ac:dyDescent="0.25"/>
    <row r="15324" customFormat="1" x14ac:dyDescent="0.25"/>
    <row r="15325" customFormat="1" x14ac:dyDescent="0.25"/>
    <row r="15326" customFormat="1" x14ac:dyDescent="0.25"/>
    <row r="15327" customFormat="1" x14ac:dyDescent="0.25"/>
    <row r="15328" customFormat="1" x14ac:dyDescent="0.25"/>
    <row r="15329" customFormat="1" x14ac:dyDescent="0.25"/>
    <row r="15330" customFormat="1" x14ac:dyDescent="0.25"/>
    <row r="15331" customFormat="1" x14ac:dyDescent="0.25"/>
    <row r="15332" customFormat="1" x14ac:dyDescent="0.25"/>
    <row r="15333" customFormat="1" x14ac:dyDescent="0.25"/>
    <row r="15334" customFormat="1" x14ac:dyDescent="0.25"/>
    <row r="15335" customFormat="1" x14ac:dyDescent="0.25"/>
    <row r="15336" customFormat="1" x14ac:dyDescent="0.25"/>
    <row r="15337" customFormat="1" x14ac:dyDescent="0.25"/>
    <row r="15338" customFormat="1" x14ac:dyDescent="0.25"/>
    <row r="15339" customFormat="1" x14ac:dyDescent="0.25"/>
    <row r="15340" customFormat="1" x14ac:dyDescent="0.25"/>
    <row r="15341" customFormat="1" x14ac:dyDescent="0.25"/>
    <row r="15342" customFormat="1" x14ac:dyDescent="0.25"/>
    <row r="15343" customFormat="1" x14ac:dyDescent="0.25"/>
    <row r="15344" customFormat="1" x14ac:dyDescent="0.25"/>
    <row r="15345" customFormat="1" x14ac:dyDescent="0.25"/>
    <row r="15346" customFormat="1" x14ac:dyDescent="0.25"/>
    <row r="15347" customFormat="1" x14ac:dyDescent="0.25"/>
    <row r="15348" customFormat="1" x14ac:dyDescent="0.25"/>
    <row r="15349" customFormat="1" x14ac:dyDescent="0.25"/>
    <row r="15350" customFormat="1" x14ac:dyDescent="0.25"/>
    <row r="15351" customFormat="1" x14ac:dyDescent="0.25"/>
    <row r="15352" customFormat="1" x14ac:dyDescent="0.25"/>
    <row r="15353" customFormat="1" x14ac:dyDescent="0.25"/>
    <row r="15354" customFormat="1" x14ac:dyDescent="0.25"/>
    <row r="15355" customFormat="1" x14ac:dyDescent="0.25"/>
    <row r="15356" customFormat="1" x14ac:dyDescent="0.25"/>
    <row r="15357" customFormat="1" x14ac:dyDescent="0.25"/>
    <row r="15358" customFormat="1" x14ac:dyDescent="0.25"/>
    <row r="15359" customFormat="1" x14ac:dyDescent="0.25"/>
    <row r="15360" customFormat="1" x14ac:dyDescent="0.25"/>
    <row r="15361" customFormat="1" x14ac:dyDescent="0.25"/>
    <row r="15362" customFormat="1" x14ac:dyDescent="0.25"/>
    <row r="15363" customFormat="1" x14ac:dyDescent="0.25"/>
    <row r="15364" customFormat="1" x14ac:dyDescent="0.25"/>
    <row r="15365" customFormat="1" x14ac:dyDescent="0.25"/>
    <row r="15366" customFormat="1" x14ac:dyDescent="0.25"/>
    <row r="15367" customFormat="1" x14ac:dyDescent="0.25"/>
    <row r="15368" customFormat="1" x14ac:dyDescent="0.25"/>
    <row r="15369" customFormat="1" x14ac:dyDescent="0.25"/>
    <row r="15370" customFormat="1" x14ac:dyDescent="0.25"/>
    <row r="15371" customFormat="1" x14ac:dyDescent="0.25"/>
    <row r="15372" customFormat="1" x14ac:dyDescent="0.25"/>
    <row r="15373" customFormat="1" x14ac:dyDescent="0.25"/>
    <row r="15374" customFormat="1" x14ac:dyDescent="0.25"/>
    <row r="15375" customFormat="1" x14ac:dyDescent="0.25"/>
    <row r="15376" customFormat="1" x14ac:dyDescent="0.25"/>
    <row r="15377" customFormat="1" x14ac:dyDescent="0.25"/>
    <row r="15378" customFormat="1" x14ac:dyDescent="0.25"/>
    <row r="15379" customFormat="1" x14ac:dyDescent="0.25"/>
    <row r="15380" customFormat="1" x14ac:dyDescent="0.25"/>
    <row r="15381" customFormat="1" x14ac:dyDescent="0.25"/>
    <row r="15382" customFormat="1" x14ac:dyDescent="0.25"/>
    <row r="15383" customFormat="1" x14ac:dyDescent="0.25"/>
    <row r="15384" customFormat="1" x14ac:dyDescent="0.25"/>
    <row r="15385" customFormat="1" x14ac:dyDescent="0.25"/>
    <row r="15386" customFormat="1" x14ac:dyDescent="0.25"/>
    <row r="15387" customFormat="1" x14ac:dyDescent="0.25"/>
    <row r="15388" customFormat="1" x14ac:dyDescent="0.25"/>
    <row r="15389" customFormat="1" x14ac:dyDescent="0.25"/>
    <row r="15390" customFormat="1" x14ac:dyDescent="0.25"/>
    <row r="15391" customFormat="1" x14ac:dyDescent="0.25"/>
    <row r="15392" customFormat="1" x14ac:dyDescent="0.25"/>
    <row r="15393" customFormat="1" x14ac:dyDescent="0.25"/>
    <row r="15394" customFormat="1" x14ac:dyDescent="0.25"/>
    <row r="15395" customFormat="1" x14ac:dyDescent="0.25"/>
    <row r="15396" customFormat="1" x14ac:dyDescent="0.25"/>
    <row r="15397" customFormat="1" x14ac:dyDescent="0.25"/>
    <row r="15398" customFormat="1" x14ac:dyDescent="0.25"/>
    <row r="15399" customFormat="1" x14ac:dyDescent="0.25"/>
    <row r="15400" customFormat="1" x14ac:dyDescent="0.25"/>
    <row r="15401" customFormat="1" x14ac:dyDescent="0.25"/>
    <row r="15402" customFormat="1" x14ac:dyDescent="0.25"/>
    <row r="15403" customFormat="1" x14ac:dyDescent="0.25"/>
    <row r="15404" customFormat="1" x14ac:dyDescent="0.25"/>
    <row r="15405" customFormat="1" x14ac:dyDescent="0.25"/>
    <row r="15406" customFormat="1" x14ac:dyDescent="0.25"/>
    <row r="15407" customFormat="1" x14ac:dyDescent="0.25"/>
    <row r="15408" customFormat="1" x14ac:dyDescent="0.25"/>
    <row r="15409" customFormat="1" x14ac:dyDescent="0.25"/>
    <row r="15410" customFormat="1" x14ac:dyDescent="0.25"/>
    <row r="15411" customFormat="1" x14ac:dyDescent="0.25"/>
    <row r="15412" customFormat="1" x14ac:dyDescent="0.25"/>
    <row r="15413" customFormat="1" x14ac:dyDescent="0.25"/>
    <row r="15414" customFormat="1" x14ac:dyDescent="0.25"/>
    <row r="15415" customFormat="1" x14ac:dyDescent="0.25"/>
    <row r="15416" customFormat="1" x14ac:dyDescent="0.25"/>
    <row r="15417" customFormat="1" x14ac:dyDescent="0.25"/>
    <row r="15418" customFormat="1" x14ac:dyDescent="0.25"/>
    <row r="15419" customFormat="1" x14ac:dyDescent="0.25"/>
    <row r="15420" customFormat="1" x14ac:dyDescent="0.25"/>
    <row r="15421" customFormat="1" x14ac:dyDescent="0.25"/>
    <row r="15422" customFormat="1" x14ac:dyDescent="0.25"/>
    <row r="15423" customFormat="1" x14ac:dyDescent="0.25"/>
    <row r="15424" customFormat="1" x14ac:dyDescent="0.25"/>
    <row r="15425" customFormat="1" x14ac:dyDescent="0.25"/>
    <row r="15426" customFormat="1" x14ac:dyDescent="0.25"/>
    <row r="15427" customFormat="1" x14ac:dyDescent="0.25"/>
    <row r="15428" customFormat="1" x14ac:dyDescent="0.25"/>
    <row r="15429" customFormat="1" x14ac:dyDescent="0.25"/>
    <row r="15430" customFormat="1" x14ac:dyDescent="0.25"/>
    <row r="15431" customFormat="1" x14ac:dyDescent="0.25"/>
    <row r="15432" customFormat="1" x14ac:dyDescent="0.25"/>
    <row r="15433" customFormat="1" x14ac:dyDescent="0.25"/>
    <row r="15434" customFormat="1" x14ac:dyDescent="0.25"/>
    <row r="15435" customFormat="1" x14ac:dyDescent="0.25"/>
    <row r="15436" customFormat="1" x14ac:dyDescent="0.25"/>
    <row r="15437" customFormat="1" x14ac:dyDescent="0.25"/>
    <row r="15438" customFormat="1" x14ac:dyDescent="0.25"/>
    <row r="15439" customFormat="1" x14ac:dyDescent="0.25"/>
    <row r="15440" customFormat="1" x14ac:dyDescent="0.25"/>
    <row r="15441" customFormat="1" x14ac:dyDescent="0.25"/>
    <row r="15442" customFormat="1" x14ac:dyDescent="0.25"/>
    <row r="15443" customFormat="1" x14ac:dyDescent="0.25"/>
    <row r="15444" customFormat="1" x14ac:dyDescent="0.25"/>
    <row r="15445" customFormat="1" x14ac:dyDescent="0.25"/>
    <row r="15446" customFormat="1" x14ac:dyDescent="0.25"/>
    <row r="15447" customFormat="1" x14ac:dyDescent="0.25"/>
    <row r="15448" customFormat="1" x14ac:dyDescent="0.25"/>
    <row r="15449" customFormat="1" x14ac:dyDescent="0.25"/>
    <row r="15450" customFormat="1" x14ac:dyDescent="0.25"/>
    <row r="15451" customFormat="1" x14ac:dyDescent="0.25"/>
    <row r="15452" customFormat="1" x14ac:dyDescent="0.25"/>
    <row r="15453" customFormat="1" x14ac:dyDescent="0.25"/>
    <row r="15454" customFormat="1" x14ac:dyDescent="0.25"/>
    <row r="15455" customFormat="1" x14ac:dyDescent="0.25"/>
    <row r="15456" customFormat="1" x14ac:dyDescent="0.25"/>
    <row r="15457" customFormat="1" x14ac:dyDescent="0.25"/>
    <row r="15458" customFormat="1" x14ac:dyDescent="0.25"/>
    <row r="15459" customFormat="1" x14ac:dyDescent="0.25"/>
    <row r="15460" customFormat="1" x14ac:dyDescent="0.25"/>
    <row r="15461" customFormat="1" x14ac:dyDescent="0.25"/>
    <row r="15462" customFormat="1" x14ac:dyDescent="0.25"/>
    <row r="15463" customFormat="1" x14ac:dyDescent="0.25"/>
    <row r="15464" customFormat="1" x14ac:dyDescent="0.25"/>
    <row r="15465" customFormat="1" x14ac:dyDescent="0.25"/>
    <row r="15466" customFormat="1" x14ac:dyDescent="0.25"/>
    <row r="15467" customFormat="1" x14ac:dyDescent="0.25"/>
    <row r="15468" customFormat="1" x14ac:dyDescent="0.25"/>
    <row r="15469" customFormat="1" x14ac:dyDescent="0.25"/>
    <row r="15470" customFormat="1" x14ac:dyDescent="0.25"/>
    <row r="15471" customFormat="1" x14ac:dyDescent="0.25"/>
    <row r="15472" customFormat="1" x14ac:dyDescent="0.25"/>
    <row r="15473" customFormat="1" x14ac:dyDescent="0.25"/>
    <row r="15474" customFormat="1" x14ac:dyDescent="0.25"/>
    <row r="15475" customFormat="1" x14ac:dyDescent="0.25"/>
    <row r="15476" customFormat="1" x14ac:dyDescent="0.25"/>
    <row r="15477" customFormat="1" x14ac:dyDescent="0.25"/>
    <row r="15478" customFormat="1" x14ac:dyDescent="0.25"/>
    <row r="15479" customFormat="1" x14ac:dyDescent="0.25"/>
    <row r="15480" customFormat="1" x14ac:dyDescent="0.25"/>
    <row r="15481" customFormat="1" x14ac:dyDescent="0.25"/>
    <row r="15482" customFormat="1" x14ac:dyDescent="0.25"/>
    <row r="15483" customFormat="1" x14ac:dyDescent="0.25"/>
    <row r="15484" customFormat="1" x14ac:dyDescent="0.25"/>
    <row r="15485" customFormat="1" x14ac:dyDescent="0.25"/>
    <row r="15486" customFormat="1" x14ac:dyDescent="0.25"/>
    <row r="15487" customFormat="1" x14ac:dyDescent="0.25"/>
    <row r="15488" customFormat="1" x14ac:dyDescent="0.25"/>
    <row r="15489" customFormat="1" x14ac:dyDescent="0.25"/>
    <row r="15490" customFormat="1" x14ac:dyDescent="0.25"/>
    <row r="15491" customFormat="1" x14ac:dyDescent="0.25"/>
    <row r="15492" customFormat="1" x14ac:dyDescent="0.25"/>
    <row r="15493" customFormat="1" x14ac:dyDescent="0.25"/>
    <row r="15494" customFormat="1" x14ac:dyDescent="0.25"/>
    <row r="15495" customFormat="1" x14ac:dyDescent="0.25"/>
    <row r="15496" customFormat="1" x14ac:dyDescent="0.25"/>
    <row r="15497" customFormat="1" x14ac:dyDescent="0.25"/>
    <row r="15498" customFormat="1" x14ac:dyDescent="0.25"/>
    <row r="15499" customFormat="1" x14ac:dyDescent="0.25"/>
    <row r="15500" customFormat="1" x14ac:dyDescent="0.25"/>
    <row r="15501" customFormat="1" x14ac:dyDescent="0.25"/>
    <row r="15502" customFormat="1" x14ac:dyDescent="0.25"/>
    <row r="15503" customFormat="1" x14ac:dyDescent="0.25"/>
    <row r="15504" customFormat="1" x14ac:dyDescent="0.25"/>
    <row r="15505" customFormat="1" x14ac:dyDescent="0.25"/>
    <row r="15506" customFormat="1" x14ac:dyDescent="0.25"/>
    <row r="15507" customFormat="1" x14ac:dyDescent="0.25"/>
    <row r="15508" customFormat="1" x14ac:dyDescent="0.25"/>
    <row r="15509" customFormat="1" x14ac:dyDescent="0.25"/>
    <row r="15510" customFormat="1" x14ac:dyDescent="0.25"/>
    <row r="15511" customFormat="1" x14ac:dyDescent="0.25"/>
    <row r="15512" customFormat="1" x14ac:dyDescent="0.25"/>
    <row r="15513" customFormat="1" x14ac:dyDescent="0.25"/>
    <row r="15514" customFormat="1" x14ac:dyDescent="0.25"/>
    <row r="15515" customFormat="1" x14ac:dyDescent="0.25"/>
    <row r="15516" customFormat="1" x14ac:dyDescent="0.25"/>
    <row r="15517" customFormat="1" x14ac:dyDescent="0.25"/>
    <row r="15518" customFormat="1" x14ac:dyDescent="0.25"/>
    <row r="15519" customFormat="1" x14ac:dyDescent="0.25"/>
    <row r="15520" customFormat="1" x14ac:dyDescent="0.25"/>
    <row r="15521" customFormat="1" x14ac:dyDescent="0.25"/>
    <row r="15522" customFormat="1" x14ac:dyDescent="0.25"/>
    <row r="15523" customFormat="1" x14ac:dyDescent="0.25"/>
    <row r="15524" customFormat="1" x14ac:dyDescent="0.25"/>
    <row r="15525" customFormat="1" x14ac:dyDescent="0.25"/>
    <row r="15526" customFormat="1" x14ac:dyDescent="0.25"/>
    <row r="15527" customFormat="1" x14ac:dyDescent="0.25"/>
    <row r="15528" customFormat="1" x14ac:dyDescent="0.25"/>
    <row r="15529" customFormat="1" x14ac:dyDescent="0.25"/>
    <row r="15530" customFormat="1" x14ac:dyDescent="0.25"/>
    <row r="15531" customFormat="1" x14ac:dyDescent="0.25"/>
    <row r="15532" customFormat="1" x14ac:dyDescent="0.25"/>
    <row r="15533" customFormat="1" x14ac:dyDescent="0.25"/>
    <row r="15534" customFormat="1" x14ac:dyDescent="0.25"/>
    <row r="15535" customFormat="1" x14ac:dyDescent="0.25"/>
    <row r="15536" customFormat="1" x14ac:dyDescent="0.25"/>
    <row r="15537" customFormat="1" x14ac:dyDescent="0.25"/>
    <row r="15538" customFormat="1" x14ac:dyDescent="0.25"/>
    <row r="15539" customFormat="1" x14ac:dyDescent="0.25"/>
    <row r="15540" customFormat="1" x14ac:dyDescent="0.25"/>
    <row r="15541" customFormat="1" x14ac:dyDescent="0.25"/>
    <row r="15542" customFormat="1" x14ac:dyDescent="0.25"/>
    <row r="15543" customFormat="1" x14ac:dyDescent="0.25"/>
    <row r="15544" customFormat="1" x14ac:dyDescent="0.25"/>
    <row r="15545" customFormat="1" x14ac:dyDescent="0.25"/>
    <row r="15546" customFormat="1" x14ac:dyDescent="0.25"/>
    <row r="15547" customFormat="1" x14ac:dyDescent="0.25"/>
    <row r="15548" customFormat="1" x14ac:dyDescent="0.25"/>
    <row r="15549" customFormat="1" x14ac:dyDescent="0.25"/>
    <row r="15550" customFormat="1" x14ac:dyDescent="0.25"/>
    <row r="15551" customFormat="1" x14ac:dyDescent="0.25"/>
    <row r="15552" customFormat="1" x14ac:dyDescent="0.25"/>
    <row r="15553" customFormat="1" x14ac:dyDescent="0.25"/>
    <row r="15554" customFormat="1" x14ac:dyDescent="0.25"/>
    <row r="15555" customFormat="1" x14ac:dyDescent="0.25"/>
    <row r="15556" customFormat="1" x14ac:dyDescent="0.25"/>
    <row r="15557" customFormat="1" x14ac:dyDescent="0.25"/>
    <row r="15558" customFormat="1" x14ac:dyDescent="0.25"/>
    <row r="15559" customFormat="1" x14ac:dyDescent="0.25"/>
    <row r="15560" customFormat="1" x14ac:dyDescent="0.25"/>
    <row r="15561" customFormat="1" x14ac:dyDescent="0.25"/>
    <row r="15562" customFormat="1" x14ac:dyDescent="0.25"/>
    <row r="15563" customFormat="1" x14ac:dyDescent="0.25"/>
    <row r="15564" customFormat="1" x14ac:dyDescent="0.25"/>
    <row r="15565" customFormat="1" x14ac:dyDescent="0.25"/>
    <row r="15566" customFormat="1" x14ac:dyDescent="0.25"/>
    <row r="15567" customFormat="1" x14ac:dyDescent="0.25"/>
    <row r="15568" customFormat="1" x14ac:dyDescent="0.25"/>
    <row r="15569" customFormat="1" x14ac:dyDescent="0.25"/>
    <row r="15570" customFormat="1" x14ac:dyDescent="0.25"/>
    <row r="15571" customFormat="1" x14ac:dyDescent="0.25"/>
    <row r="15572" customFormat="1" x14ac:dyDescent="0.25"/>
    <row r="15573" customFormat="1" x14ac:dyDescent="0.25"/>
    <row r="15574" customFormat="1" x14ac:dyDescent="0.25"/>
    <row r="15575" customFormat="1" x14ac:dyDescent="0.25"/>
    <row r="15576" customFormat="1" x14ac:dyDescent="0.25"/>
    <row r="15577" customFormat="1" x14ac:dyDescent="0.25"/>
    <row r="15578" customFormat="1" x14ac:dyDescent="0.25"/>
    <row r="15579" customFormat="1" x14ac:dyDescent="0.25"/>
    <row r="15580" customFormat="1" x14ac:dyDescent="0.25"/>
    <row r="15581" customFormat="1" x14ac:dyDescent="0.25"/>
    <row r="15582" customFormat="1" x14ac:dyDescent="0.25"/>
    <row r="15583" customFormat="1" x14ac:dyDescent="0.25"/>
    <row r="15584" customFormat="1" x14ac:dyDescent="0.25"/>
    <row r="15585" customFormat="1" x14ac:dyDescent="0.25"/>
    <row r="15586" customFormat="1" x14ac:dyDescent="0.25"/>
    <row r="15587" customFormat="1" x14ac:dyDescent="0.25"/>
    <row r="15588" customFormat="1" x14ac:dyDescent="0.25"/>
    <row r="15589" customFormat="1" x14ac:dyDescent="0.25"/>
    <row r="15590" customFormat="1" x14ac:dyDescent="0.25"/>
    <row r="15591" customFormat="1" x14ac:dyDescent="0.25"/>
    <row r="15592" customFormat="1" x14ac:dyDescent="0.25"/>
    <row r="15593" customFormat="1" x14ac:dyDescent="0.25"/>
    <row r="15594" customFormat="1" x14ac:dyDescent="0.25"/>
    <row r="15595" customFormat="1" x14ac:dyDescent="0.25"/>
    <row r="15596" customFormat="1" x14ac:dyDescent="0.25"/>
    <row r="15597" customFormat="1" x14ac:dyDescent="0.25"/>
    <row r="15598" customFormat="1" x14ac:dyDescent="0.25"/>
    <row r="15599" customFormat="1" x14ac:dyDescent="0.25"/>
    <row r="15600" customFormat="1" x14ac:dyDescent="0.25"/>
    <row r="15601" customFormat="1" x14ac:dyDescent="0.25"/>
    <row r="15602" customFormat="1" x14ac:dyDescent="0.25"/>
    <row r="15603" customFormat="1" x14ac:dyDescent="0.25"/>
    <row r="15604" customFormat="1" x14ac:dyDescent="0.25"/>
    <row r="15605" customFormat="1" x14ac:dyDescent="0.25"/>
    <row r="15606" customFormat="1" x14ac:dyDescent="0.25"/>
    <row r="15607" customFormat="1" x14ac:dyDescent="0.25"/>
    <row r="15608" customFormat="1" x14ac:dyDescent="0.25"/>
    <row r="15609" customFormat="1" x14ac:dyDescent="0.25"/>
    <row r="15610" customFormat="1" x14ac:dyDescent="0.25"/>
    <row r="15611" customFormat="1" x14ac:dyDescent="0.25"/>
    <row r="15612" customFormat="1" x14ac:dyDescent="0.25"/>
    <row r="15613" customFormat="1" x14ac:dyDescent="0.25"/>
    <row r="15614" customFormat="1" x14ac:dyDescent="0.25"/>
    <row r="15615" customFormat="1" x14ac:dyDescent="0.25"/>
    <row r="15616" customFormat="1" x14ac:dyDescent="0.25"/>
    <row r="15617" customFormat="1" x14ac:dyDescent="0.25"/>
    <row r="15618" customFormat="1" x14ac:dyDescent="0.25"/>
    <row r="15619" customFormat="1" x14ac:dyDescent="0.25"/>
    <row r="15620" customFormat="1" x14ac:dyDescent="0.25"/>
    <row r="15621" customFormat="1" x14ac:dyDescent="0.25"/>
    <row r="15622" customFormat="1" x14ac:dyDescent="0.25"/>
    <row r="15623" customFormat="1" x14ac:dyDescent="0.25"/>
    <row r="15624" customFormat="1" x14ac:dyDescent="0.25"/>
    <row r="15625" customFormat="1" x14ac:dyDescent="0.25"/>
    <row r="15626" customFormat="1" x14ac:dyDescent="0.25"/>
    <row r="15627" customFormat="1" x14ac:dyDescent="0.25"/>
    <row r="15628" customFormat="1" x14ac:dyDescent="0.25"/>
    <row r="15629" customFormat="1" x14ac:dyDescent="0.25"/>
    <row r="15630" customFormat="1" x14ac:dyDescent="0.25"/>
    <row r="15631" customFormat="1" x14ac:dyDescent="0.25"/>
    <row r="15632" customFormat="1" x14ac:dyDescent="0.25"/>
    <row r="15633" customFormat="1" x14ac:dyDescent="0.25"/>
    <row r="15634" customFormat="1" x14ac:dyDescent="0.25"/>
    <row r="15635" customFormat="1" x14ac:dyDescent="0.25"/>
    <row r="15636" customFormat="1" x14ac:dyDescent="0.25"/>
    <row r="15637" customFormat="1" x14ac:dyDescent="0.25"/>
    <row r="15638" customFormat="1" x14ac:dyDescent="0.25"/>
    <row r="15639" customFormat="1" x14ac:dyDescent="0.25"/>
    <row r="15640" customFormat="1" x14ac:dyDescent="0.25"/>
    <row r="15641" customFormat="1" x14ac:dyDescent="0.25"/>
    <row r="15642" customFormat="1" x14ac:dyDescent="0.25"/>
    <row r="15643" customFormat="1" x14ac:dyDescent="0.25"/>
    <row r="15644" customFormat="1" x14ac:dyDescent="0.25"/>
    <row r="15645" customFormat="1" x14ac:dyDescent="0.25"/>
    <row r="15646" customFormat="1" x14ac:dyDescent="0.25"/>
    <row r="15647" customFormat="1" x14ac:dyDescent="0.25"/>
    <row r="15648" customFormat="1" x14ac:dyDescent="0.25"/>
    <row r="15649" customFormat="1" x14ac:dyDescent="0.25"/>
    <row r="15650" customFormat="1" x14ac:dyDescent="0.25"/>
    <row r="15651" customFormat="1" x14ac:dyDescent="0.25"/>
    <row r="15652" customFormat="1" x14ac:dyDescent="0.25"/>
    <row r="15653" customFormat="1" x14ac:dyDescent="0.25"/>
    <row r="15654" customFormat="1" x14ac:dyDescent="0.25"/>
    <row r="15655" customFormat="1" x14ac:dyDescent="0.25"/>
    <row r="15656" customFormat="1" x14ac:dyDescent="0.25"/>
    <row r="15657" customFormat="1" x14ac:dyDescent="0.25"/>
    <row r="15658" customFormat="1" x14ac:dyDescent="0.25"/>
    <row r="15659" customFormat="1" x14ac:dyDescent="0.25"/>
    <row r="15660" customFormat="1" x14ac:dyDescent="0.25"/>
    <row r="15661" customFormat="1" x14ac:dyDescent="0.25"/>
    <row r="15662" customFormat="1" x14ac:dyDescent="0.25"/>
    <row r="15663" customFormat="1" x14ac:dyDescent="0.25"/>
    <row r="15664" customFormat="1" x14ac:dyDescent="0.25"/>
    <row r="15665" customFormat="1" x14ac:dyDescent="0.25"/>
    <row r="15666" customFormat="1" x14ac:dyDescent="0.25"/>
    <row r="15667" customFormat="1" x14ac:dyDescent="0.25"/>
    <row r="15668" customFormat="1" x14ac:dyDescent="0.25"/>
    <row r="15669" customFormat="1" x14ac:dyDescent="0.25"/>
    <row r="15670" customFormat="1" x14ac:dyDescent="0.25"/>
    <row r="15671" customFormat="1" x14ac:dyDescent="0.25"/>
    <row r="15672" customFormat="1" x14ac:dyDescent="0.25"/>
    <row r="15673" customFormat="1" x14ac:dyDescent="0.25"/>
    <row r="15674" customFormat="1" x14ac:dyDescent="0.25"/>
    <row r="15675" customFormat="1" x14ac:dyDescent="0.25"/>
    <row r="15676" customFormat="1" x14ac:dyDescent="0.25"/>
    <row r="15677" customFormat="1" x14ac:dyDescent="0.25"/>
    <row r="15678" customFormat="1" x14ac:dyDescent="0.25"/>
    <row r="15679" customFormat="1" x14ac:dyDescent="0.25"/>
    <row r="15680" customFormat="1" x14ac:dyDescent="0.25"/>
    <row r="15681" customFormat="1" x14ac:dyDescent="0.25"/>
    <row r="15682" customFormat="1" x14ac:dyDescent="0.25"/>
    <row r="15683" customFormat="1" x14ac:dyDescent="0.25"/>
    <row r="15684" customFormat="1" x14ac:dyDescent="0.25"/>
    <row r="15685" customFormat="1" x14ac:dyDescent="0.25"/>
    <row r="15686" customFormat="1" x14ac:dyDescent="0.25"/>
    <row r="15687" customFormat="1" x14ac:dyDescent="0.25"/>
    <row r="15688" customFormat="1" x14ac:dyDescent="0.25"/>
    <row r="15689" customFormat="1" x14ac:dyDescent="0.25"/>
    <row r="15690" customFormat="1" x14ac:dyDescent="0.25"/>
    <row r="15691" customFormat="1" x14ac:dyDescent="0.25"/>
    <row r="15692" customFormat="1" x14ac:dyDescent="0.25"/>
    <row r="15693" customFormat="1" x14ac:dyDescent="0.25"/>
    <row r="15694" customFormat="1" x14ac:dyDescent="0.25"/>
    <row r="15695" customFormat="1" x14ac:dyDescent="0.25"/>
    <row r="15696" customFormat="1" x14ac:dyDescent="0.25"/>
    <row r="15697" customFormat="1" x14ac:dyDescent="0.25"/>
    <row r="15698" customFormat="1" x14ac:dyDescent="0.25"/>
    <row r="15699" customFormat="1" x14ac:dyDescent="0.25"/>
    <row r="15700" customFormat="1" x14ac:dyDescent="0.25"/>
    <row r="15701" customFormat="1" x14ac:dyDescent="0.25"/>
    <row r="15702" customFormat="1" x14ac:dyDescent="0.25"/>
    <row r="15703" customFormat="1" x14ac:dyDescent="0.25"/>
    <row r="15704" customFormat="1" x14ac:dyDescent="0.25"/>
    <row r="15705" customFormat="1" x14ac:dyDescent="0.25"/>
    <row r="15706" customFormat="1" x14ac:dyDescent="0.25"/>
    <row r="15707" customFormat="1" x14ac:dyDescent="0.25"/>
    <row r="15708" customFormat="1" x14ac:dyDescent="0.25"/>
    <row r="15709" customFormat="1" x14ac:dyDescent="0.25"/>
    <row r="15710" customFormat="1" x14ac:dyDescent="0.25"/>
    <row r="15711" customFormat="1" x14ac:dyDescent="0.25"/>
    <row r="15712" customFormat="1" x14ac:dyDescent="0.25"/>
    <row r="15713" customFormat="1" x14ac:dyDescent="0.25"/>
    <row r="15714" customFormat="1" x14ac:dyDescent="0.25"/>
    <row r="15715" customFormat="1" x14ac:dyDescent="0.25"/>
    <row r="15716" customFormat="1" x14ac:dyDescent="0.25"/>
    <row r="15717" customFormat="1" x14ac:dyDescent="0.25"/>
    <row r="15718" customFormat="1" x14ac:dyDescent="0.25"/>
    <row r="15719" customFormat="1" x14ac:dyDescent="0.25"/>
    <row r="15720" customFormat="1" x14ac:dyDescent="0.25"/>
    <row r="15721" customFormat="1" x14ac:dyDescent="0.25"/>
    <row r="15722" customFormat="1" x14ac:dyDescent="0.25"/>
    <row r="15723" customFormat="1" x14ac:dyDescent="0.25"/>
    <row r="15724" customFormat="1" x14ac:dyDescent="0.25"/>
    <row r="15725" customFormat="1" x14ac:dyDescent="0.25"/>
    <row r="15726" customFormat="1" x14ac:dyDescent="0.25"/>
    <row r="15727" customFormat="1" x14ac:dyDescent="0.25"/>
    <row r="15728" customFormat="1" x14ac:dyDescent="0.25"/>
    <row r="15729" customFormat="1" x14ac:dyDescent="0.25"/>
    <row r="15730" customFormat="1" x14ac:dyDescent="0.25"/>
    <row r="15731" customFormat="1" x14ac:dyDescent="0.25"/>
    <row r="15732" customFormat="1" x14ac:dyDescent="0.25"/>
    <row r="15733" customFormat="1" x14ac:dyDescent="0.25"/>
    <row r="15734" customFormat="1" x14ac:dyDescent="0.25"/>
    <row r="15735" customFormat="1" x14ac:dyDescent="0.25"/>
    <row r="15736" customFormat="1" x14ac:dyDescent="0.25"/>
    <row r="15737" customFormat="1" x14ac:dyDescent="0.25"/>
    <row r="15738" customFormat="1" x14ac:dyDescent="0.25"/>
    <row r="15739" customFormat="1" x14ac:dyDescent="0.25"/>
    <row r="15740" customFormat="1" x14ac:dyDescent="0.25"/>
    <row r="15741" customFormat="1" x14ac:dyDescent="0.25"/>
    <row r="15742" customFormat="1" x14ac:dyDescent="0.25"/>
    <row r="15743" customFormat="1" x14ac:dyDescent="0.25"/>
    <row r="15744" customFormat="1" x14ac:dyDescent="0.25"/>
    <row r="15745" customFormat="1" x14ac:dyDescent="0.25"/>
    <row r="15746" customFormat="1" x14ac:dyDescent="0.25"/>
    <row r="15747" customFormat="1" x14ac:dyDescent="0.25"/>
    <row r="15748" customFormat="1" x14ac:dyDescent="0.25"/>
    <row r="15749" customFormat="1" x14ac:dyDescent="0.25"/>
    <row r="15750" customFormat="1" x14ac:dyDescent="0.25"/>
    <row r="15751" customFormat="1" x14ac:dyDescent="0.25"/>
    <row r="15752" customFormat="1" x14ac:dyDescent="0.25"/>
    <row r="15753" customFormat="1" x14ac:dyDescent="0.25"/>
    <row r="15754" customFormat="1" x14ac:dyDescent="0.25"/>
    <row r="15755" customFormat="1" x14ac:dyDescent="0.25"/>
    <row r="15756" customFormat="1" x14ac:dyDescent="0.25"/>
    <row r="15757" customFormat="1" x14ac:dyDescent="0.25"/>
    <row r="15758" customFormat="1" x14ac:dyDescent="0.25"/>
    <row r="15759" customFormat="1" x14ac:dyDescent="0.25"/>
    <row r="15760" customFormat="1" x14ac:dyDescent="0.25"/>
    <row r="15761" customFormat="1" x14ac:dyDescent="0.25"/>
    <row r="15762" customFormat="1" x14ac:dyDescent="0.25"/>
    <row r="15763" customFormat="1" x14ac:dyDescent="0.25"/>
    <row r="15764" customFormat="1" x14ac:dyDescent="0.25"/>
    <row r="15765" customFormat="1" x14ac:dyDescent="0.25"/>
    <row r="15766" customFormat="1" x14ac:dyDescent="0.25"/>
    <row r="15767" customFormat="1" x14ac:dyDescent="0.25"/>
    <row r="15768" customFormat="1" x14ac:dyDescent="0.25"/>
    <row r="15769" customFormat="1" x14ac:dyDescent="0.25"/>
    <row r="15770" customFormat="1" x14ac:dyDescent="0.25"/>
    <row r="15771" customFormat="1" x14ac:dyDescent="0.25"/>
    <row r="15772" customFormat="1" x14ac:dyDescent="0.25"/>
    <row r="15773" customFormat="1" x14ac:dyDescent="0.25"/>
    <row r="15774" customFormat="1" x14ac:dyDescent="0.25"/>
    <row r="15775" customFormat="1" x14ac:dyDescent="0.25"/>
    <row r="15776" customFormat="1" x14ac:dyDescent="0.25"/>
    <row r="15777" customFormat="1" x14ac:dyDescent="0.25"/>
    <row r="15778" customFormat="1" x14ac:dyDescent="0.25"/>
    <row r="15779" customFormat="1" x14ac:dyDescent="0.25"/>
    <row r="15780" customFormat="1" x14ac:dyDescent="0.25"/>
    <row r="15781" customFormat="1" x14ac:dyDescent="0.25"/>
    <row r="15782" customFormat="1" x14ac:dyDescent="0.25"/>
    <row r="15783" customFormat="1" x14ac:dyDescent="0.25"/>
    <row r="15784" customFormat="1" x14ac:dyDescent="0.25"/>
    <row r="15785" customFormat="1" x14ac:dyDescent="0.25"/>
    <row r="15786" customFormat="1" x14ac:dyDescent="0.25"/>
    <row r="15787" customFormat="1" x14ac:dyDescent="0.25"/>
    <row r="15788" customFormat="1" x14ac:dyDescent="0.25"/>
    <row r="15789" customFormat="1" x14ac:dyDescent="0.25"/>
    <row r="15790" customFormat="1" x14ac:dyDescent="0.25"/>
    <row r="15791" customFormat="1" x14ac:dyDescent="0.25"/>
    <row r="15792" customFormat="1" x14ac:dyDescent="0.25"/>
    <row r="15793" customFormat="1" x14ac:dyDescent="0.25"/>
    <row r="15794" customFormat="1" x14ac:dyDescent="0.25"/>
    <row r="15795" customFormat="1" x14ac:dyDescent="0.25"/>
    <row r="15796" customFormat="1" x14ac:dyDescent="0.25"/>
    <row r="15797" customFormat="1" x14ac:dyDescent="0.25"/>
    <row r="15798" customFormat="1" x14ac:dyDescent="0.25"/>
    <row r="15799" customFormat="1" x14ac:dyDescent="0.25"/>
    <row r="15800" customFormat="1" x14ac:dyDescent="0.25"/>
    <row r="15801" customFormat="1" x14ac:dyDescent="0.25"/>
    <row r="15802" customFormat="1" x14ac:dyDescent="0.25"/>
    <row r="15803" customFormat="1" x14ac:dyDescent="0.25"/>
    <row r="15804" customFormat="1" x14ac:dyDescent="0.25"/>
    <row r="15805" customFormat="1" x14ac:dyDescent="0.25"/>
    <row r="15806" customFormat="1" x14ac:dyDescent="0.25"/>
    <row r="15807" customFormat="1" x14ac:dyDescent="0.25"/>
    <row r="15808" customFormat="1" x14ac:dyDescent="0.25"/>
    <row r="15809" customFormat="1" x14ac:dyDescent="0.25"/>
    <row r="15810" customFormat="1" x14ac:dyDescent="0.25"/>
    <row r="15811" customFormat="1" x14ac:dyDescent="0.25"/>
    <row r="15812" customFormat="1" x14ac:dyDescent="0.25"/>
    <row r="15813" customFormat="1" x14ac:dyDescent="0.25"/>
    <row r="15814" customFormat="1" x14ac:dyDescent="0.25"/>
    <row r="15815" customFormat="1" x14ac:dyDescent="0.25"/>
    <row r="15816" customFormat="1" x14ac:dyDescent="0.25"/>
    <row r="15817" customFormat="1" x14ac:dyDescent="0.25"/>
    <row r="15818" customFormat="1" x14ac:dyDescent="0.25"/>
    <row r="15819" customFormat="1" x14ac:dyDescent="0.25"/>
    <row r="15820" customFormat="1" x14ac:dyDescent="0.25"/>
    <row r="15821" customFormat="1" x14ac:dyDescent="0.25"/>
    <row r="15822" customFormat="1" x14ac:dyDescent="0.25"/>
    <row r="15823" customFormat="1" x14ac:dyDescent="0.25"/>
    <row r="15824" customFormat="1" x14ac:dyDescent="0.25"/>
    <row r="15825" customFormat="1" x14ac:dyDescent="0.25"/>
    <row r="15826" customFormat="1" x14ac:dyDescent="0.25"/>
    <row r="15827" customFormat="1" x14ac:dyDescent="0.25"/>
    <row r="15828" customFormat="1" x14ac:dyDescent="0.25"/>
    <row r="15829" customFormat="1" x14ac:dyDescent="0.25"/>
    <row r="15830" customFormat="1" x14ac:dyDescent="0.25"/>
    <row r="15831" customFormat="1" x14ac:dyDescent="0.25"/>
    <row r="15832" customFormat="1" x14ac:dyDescent="0.25"/>
    <row r="15833" customFormat="1" x14ac:dyDescent="0.25"/>
    <row r="15834" customFormat="1" x14ac:dyDescent="0.25"/>
    <row r="15835" customFormat="1" x14ac:dyDescent="0.25"/>
    <row r="15836" customFormat="1" x14ac:dyDescent="0.25"/>
    <row r="15837" customFormat="1" x14ac:dyDescent="0.25"/>
    <row r="15838" customFormat="1" x14ac:dyDescent="0.25"/>
    <row r="15839" customFormat="1" x14ac:dyDescent="0.25"/>
    <row r="15840" customFormat="1" x14ac:dyDescent="0.25"/>
    <row r="15841" customFormat="1" x14ac:dyDescent="0.25"/>
    <row r="15842" customFormat="1" x14ac:dyDescent="0.25"/>
    <row r="15843" customFormat="1" x14ac:dyDescent="0.25"/>
    <row r="15844" customFormat="1" x14ac:dyDescent="0.25"/>
    <row r="15845" customFormat="1" x14ac:dyDescent="0.25"/>
    <row r="15846" customFormat="1" x14ac:dyDescent="0.25"/>
    <row r="15847" customFormat="1" x14ac:dyDescent="0.25"/>
    <row r="15848" customFormat="1" x14ac:dyDescent="0.25"/>
    <row r="15849" customFormat="1" x14ac:dyDescent="0.25"/>
    <row r="15850" customFormat="1" x14ac:dyDescent="0.25"/>
    <row r="15851" customFormat="1" x14ac:dyDescent="0.25"/>
    <row r="15852" customFormat="1" x14ac:dyDescent="0.25"/>
    <row r="15853" customFormat="1" x14ac:dyDescent="0.25"/>
    <row r="15854" customFormat="1" x14ac:dyDescent="0.25"/>
    <row r="15855" customFormat="1" x14ac:dyDescent="0.25"/>
    <row r="15856" customFormat="1" x14ac:dyDescent="0.25"/>
    <row r="15857" customFormat="1" x14ac:dyDescent="0.25"/>
    <row r="15858" customFormat="1" x14ac:dyDescent="0.25"/>
    <row r="15859" customFormat="1" x14ac:dyDescent="0.25"/>
    <row r="15860" customFormat="1" x14ac:dyDescent="0.25"/>
    <row r="15861" customFormat="1" x14ac:dyDescent="0.25"/>
    <row r="15862" customFormat="1" x14ac:dyDescent="0.25"/>
    <row r="15863" customFormat="1" x14ac:dyDescent="0.25"/>
    <row r="15864" customFormat="1" x14ac:dyDescent="0.25"/>
    <row r="15865" customFormat="1" x14ac:dyDescent="0.25"/>
    <row r="15866" customFormat="1" x14ac:dyDescent="0.25"/>
    <row r="15867" customFormat="1" x14ac:dyDescent="0.25"/>
    <row r="15868" customFormat="1" x14ac:dyDescent="0.25"/>
    <row r="15869" customFormat="1" x14ac:dyDescent="0.25"/>
    <row r="15870" customFormat="1" x14ac:dyDescent="0.25"/>
    <row r="15871" customFormat="1" x14ac:dyDescent="0.25"/>
    <row r="15872" customFormat="1" x14ac:dyDescent="0.25"/>
    <row r="15873" customFormat="1" x14ac:dyDescent="0.25"/>
    <row r="15874" customFormat="1" x14ac:dyDescent="0.25"/>
    <row r="15875" customFormat="1" x14ac:dyDescent="0.25"/>
    <row r="15876" customFormat="1" x14ac:dyDescent="0.25"/>
    <row r="15877" customFormat="1" x14ac:dyDescent="0.25"/>
    <row r="15878" customFormat="1" x14ac:dyDescent="0.25"/>
    <row r="15879" customFormat="1" x14ac:dyDescent="0.25"/>
    <row r="15880" customFormat="1" x14ac:dyDescent="0.25"/>
    <row r="15881" customFormat="1" x14ac:dyDescent="0.25"/>
    <row r="15882" customFormat="1" x14ac:dyDescent="0.25"/>
    <row r="15883" customFormat="1" x14ac:dyDescent="0.25"/>
    <row r="15884" customFormat="1" x14ac:dyDescent="0.25"/>
    <row r="15885" customFormat="1" x14ac:dyDescent="0.25"/>
    <row r="15886" customFormat="1" x14ac:dyDescent="0.25"/>
    <row r="15887" customFormat="1" x14ac:dyDescent="0.25"/>
    <row r="15888" customFormat="1" x14ac:dyDescent="0.25"/>
    <row r="15889" customFormat="1" x14ac:dyDescent="0.25"/>
    <row r="15890" customFormat="1" x14ac:dyDescent="0.25"/>
    <row r="15891" customFormat="1" x14ac:dyDescent="0.25"/>
    <row r="15892" customFormat="1" x14ac:dyDescent="0.25"/>
    <row r="15893" customFormat="1" x14ac:dyDescent="0.25"/>
    <row r="15894" customFormat="1" x14ac:dyDescent="0.25"/>
    <row r="15895" customFormat="1" x14ac:dyDescent="0.25"/>
    <row r="15896" customFormat="1" x14ac:dyDescent="0.25"/>
    <row r="15897" customFormat="1" x14ac:dyDescent="0.25"/>
    <row r="15898" customFormat="1" x14ac:dyDescent="0.25"/>
    <row r="15899" customFormat="1" x14ac:dyDescent="0.25"/>
    <row r="15900" customFormat="1" x14ac:dyDescent="0.25"/>
    <row r="15901" customFormat="1" x14ac:dyDescent="0.25"/>
    <row r="15902" customFormat="1" x14ac:dyDescent="0.25"/>
    <row r="15903" customFormat="1" x14ac:dyDescent="0.25"/>
    <row r="15904" customFormat="1" x14ac:dyDescent="0.25"/>
    <row r="15905" customFormat="1" x14ac:dyDescent="0.25"/>
    <row r="15906" customFormat="1" x14ac:dyDescent="0.25"/>
    <row r="15907" customFormat="1" x14ac:dyDescent="0.25"/>
    <row r="15908" customFormat="1" x14ac:dyDescent="0.25"/>
    <row r="15909" customFormat="1" x14ac:dyDescent="0.25"/>
    <row r="15910" customFormat="1" x14ac:dyDescent="0.25"/>
    <row r="15911" customFormat="1" x14ac:dyDescent="0.25"/>
    <row r="15912" customFormat="1" x14ac:dyDescent="0.25"/>
    <row r="15913" customFormat="1" x14ac:dyDescent="0.25"/>
    <row r="15914" customFormat="1" x14ac:dyDescent="0.25"/>
    <row r="15915" customFormat="1" x14ac:dyDescent="0.25"/>
    <row r="15916" customFormat="1" x14ac:dyDescent="0.25"/>
    <row r="15917" customFormat="1" x14ac:dyDescent="0.25"/>
    <row r="15918" customFormat="1" x14ac:dyDescent="0.25"/>
    <row r="15919" customFormat="1" x14ac:dyDescent="0.25"/>
    <row r="15920" customFormat="1" x14ac:dyDescent="0.25"/>
    <row r="15921" customFormat="1" x14ac:dyDescent="0.25"/>
    <row r="15922" customFormat="1" x14ac:dyDescent="0.25"/>
    <row r="15923" customFormat="1" x14ac:dyDescent="0.25"/>
    <row r="15924" customFormat="1" x14ac:dyDescent="0.25"/>
    <row r="15925" customFormat="1" x14ac:dyDescent="0.25"/>
    <row r="15926" customFormat="1" x14ac:dyDescent="0.25"/>
    <row r="15927" customFormat="1" x14ac:dyDescent="0.25"/>
    <row r="15928" customFormat="1" x14ac:dyDescent="0.25"/>
    <row r="15929" customFormat="1" x14ac:dyDescent="0.25"/>
    <row r="15930" customFormat="1" x14ac:dyDescent="0.25"/>
    <row r="15931" customFormat="1" x14ac:dyDescent="0.25"/>
    <row r="15932" customFormat="1" x14ac:dyDescent="0.25"/>
    <row r="15933" customFormat="1" x14ac:dyDescent="0.25"/>
    <row r="15934" customFormat="1" x14ac:dyDescent="0.25"/>
    <row r="15935" customFormat="1" x14ac:dyDescent="0.25"/>
    <row r="15936" customFormat="1" x14ac:dyDescent="0.25"/>
    <row r="15937" customFormat="1" x14ac:dyDescent="0.25"/>
    <row r="15938" customFormat="1" x14ac:dyDescent="0.25"/>
    <row r="15939" customFormat="1" x14ac:dyDescent="0.25"/>
    <row r="15940" customFormat="1" x14ac:dyDescent="0.25"/>
    <row r="15941" customFormat="1" x14ac:dyDescent="0.25"/>
    <row r="15942" customFormat="1" x14ac:dyDescent="0.25"/>
    <row r="15943" customFormat="1" x14ac:dyDescent="0.25"/>
    <row r="15944" customFormat="1" x14ac:dyDescent="0.25"/>
    <row r="15945" customFormat="1" x14ac:dyDescent="0.25"/>
    <row r="15946" customFormat="1" x14ac:dyDescent="0.25"/>
    <row r="15947" customFormat="1" x14ac:dyDescent="0.25"/>
    <row r="15948" customFormat="1" x14ac:dyDescent="0.25"/>
    <row r="15949" customFormat="1" x14ac:dyDescent="0.25"/>
    <row r="15950" customFormat="1" x14ac:dyDescent="0.25"/>
    <row r="15951" customFormat="1" x14ac:dyDescent="0.25"/>
    <row r="15952" customFormat="1" x14ac:dyDescent="0.25"/>
    <row r="15953" customFormat="1" x14ac:dyDescent="0.25"/>
    <row r="15954" customFormat="1" x14ac:dyDescent="0.25"/>
    <row r="15955" customFormat="1" x14ac:dyDescent="0.25"/>
    <row r="15956" customFormat="1" x14ac:dyDescent="0.25"/>
    <row r="15957" customFormat="1" x14ac:dyDescent="0.25"/>
    <row r="15958" customFormat="1" x14ac:dyDescent="0.25"/>
    <row r="15959" customFormat="1" x14ac:dyDescent="0.25"/>
    <row r="15960" customFormat="1" x14ac:dyDescent="0.25"/>
    <row r="15961" customFormat="1" x14ac:dyDescent="0.25"/>
    <row r="15962" customFormat="1" x14ac:dyDescent="0.25"/>
    <row r="15963" customFormat="1" x14ac:dyDescent="0.25"/>
    <row r="15964" customFormat="1" x14ac:dyDescent="0.25"/>
    <row r="15965" customFormat="1" x14ac:dyDescent="0.25"/>
    <row r="15966" customFormat="1" x14ac:dyDescent="0.25"/>
    <row r="15967" customFormat="1" x14ac:dyDescent="0.25"/>
    <row r="15968" customFormat="1" x14ac:dyDescent="0.25"/>
    <row r="15969" customFormat="1" x14ac:dyDescent="0.25"/>
    <row r="15970" customFormat="1" x14ac:dyDescent="0.25"/>
    <row r="15971" customFormat="1" x14ac:dyDescent="0.25"/>
    <row r="15972" customFormat="1" x14ac:dyDescent="0.25"/>
    <row r="15973" customFormat="1" x14ac:dyDescent="0.25"/>
    <row r="15974" customFormat="1" x14ac:dyDescent="0.25"/>
    <row r="15975" customFormat="1" x14ac:dyDescent="0.25"/>
    <row r="15976" customFormat="1" x14ac:dyDescent="0.25"/>
    <row r="15977" customFormat="1" x14ac:dyDescent="0.25"/>
    <row r="15978" customFormat="1" x14ac:dyDescent="0.25"/>
    <row r="15979" customFormat="1" x14ac:dyDescent="0.25"/>
    <row r="15980" customFormat="1" x14ac:dyDescent="0.25"/>
    <row r="15981" customFormat="1" x14ac:dyDescent="0.25"/>
    <row r="15982" customFormat="1" x14ac:dyDescent="0.25"/>
    <row r="15983" customFormat="1" x14ac:dyDescent="0.25"/>
    <row r="15984" customFormat="1" x14ac:dyDescent="0.25"/>
    <row r="15985" customFormat="1" x14ac:dyDescent="0.25"/>
    <row r="15986" customFormat="1" x14ac:dyDescent="0.25"/>
    <row r="15987" customFormat="1" x14ac:dyDescent="0.25"/>
    <row r="15988" customFormat="1" x14ac:dyDescent="0.25"/>
    <row r="15989" customFormat="1" x14ac:dyDescent="0.25"/>
    <row r="15990" customFormat="1" x14ac:dyDescent="0.25"/>
    <row r="15991" customFormat="1" x14ac:dyDescent="0.25"/>
    <row r="15992" customFormat="1" x14ac:dyDescent="0.25"/>
    <row r="15993" customFormat="1" x14ac:dyDescent="0.25"/>
    <row r="15994" customFormat="1" x14ac:dyDescent="0.25"/>
    <row r="15995" customFormat="1" x14ac:dyDescent="0.25"/>
    <row r="15996" customFormat="1" x14ac:dyDescent="0.25"/>
    <row r="15997" customFormat="1" x14ac:dyDescent="0.25"/>
    <row r="15998" customFormat="1" x14ac:dyDescent="0.25"/>
    <row r="15999" customFormat="1" x14ac:dyDescent="0.25"/>
    <row r="16000" customFormat="1" x14ac:dyDescent="0.25"/>
    <row r="16001" customFormat="1" x14ac:dyDescent="0.25"/>
    <row r="16002" customFormat="1" x14ac:dyDescent="0.25"/>
    <row r="16003" customFormat="1" x14ac:dyDescent="0.25"/>
    <row r="16004" customFormat="1" x14ac:dyDescent="0.25"/>
    <row r="16005" customFormat="1" x14ac:dyDescent="0.25"/>
    <row r="16006" customFormat="1" x14ac:dyDescent="0.25"/>
    <row r="16007" customFormat="1" x14ac:dyDescent="0.25"/>
    <row r="16008" customFormat="1" x14ac:dyDescent="0.25"/>
    <row r="16009" customFormat="1" x14ac:dyDescent="0.25"/>
    <row r="16010" customFormat="1" x14ac:dyDescent="0.25"/>
    <row r="16011" customFormat="1" x14ac:dyDescent="0.25"/>
    <row r="16012" customFormat="1" x14ac:dyDescent="0.25"/>
    <row r="16013" customFormat="1" x14ac:dyDescent="0.25"/>
    <row r="16014" customFormat="1" x14ac:dyDescent="0.25"/>
    <row r="16015" customFormat="1" x14ac:dyDescent="0.25"/>
    <row r="16016" customFormat="1" x14ac:dyDescent="0.25"/>
    <row r="16017" customFormat="1" x14ac:dyDescent="0.25"/>
    <row r="16018" customFormat="1" x14ac:dyDescent="0.25"/>
    <row r="16019" customFormat="1" x14ac:dyDescent="0.25"/>
    <row r="16020" customFormat="1" x14ac:dyDescent="0.25"/>
    <row r="16021" customFormat="1" x14ac:dyDescent="0.25"/>
    <row r="16022" customFormat="1" x14ac:dyDescent="0.25"/>
    <row r="16023" customFormat="1" x14ac:dyDescent="0.25"/>
    <row r="16024" customFormat="1" x14ac:dyDescent="0.25"/>
    <row r="16025" customFormat="1" x14ac:dyDescent="0.25"/>
    <row r="16026" customFormat="1" x14ac:dyDescent="0.25"/>
    <row r="16027" customFormat="1" x14ac:dyDescent="0.25"/>
    <row r="16028" customFormat="1" x14ac:dyDescent="0.25"/>
    <row r="16029" customFormat="1" x14ac:dyDescent="0.25"/>
    <row r="16030" customFormat="1" x14ac:dyDescent="0.25"/>
    <row r="16031" customFormat="1" x14ac:dyDescent="0.25"/>
    <row r="16032" customFormat="1" x14ac:dyDescent="0.25"/>
    <row r="16033" customFormat="1" x14ac:dyDescent="0.25"/>
    <row r="16034" customFormat="1" x14ac:dyDescent="0.25"/>
    <row r="16035" customFormat="1" x14ac:dyDescent="0.25"/>
    <row r="16036" customFormat="1" x14ac:dyDescent="0.25"/>
    <row r="16037" customFormat="1" x14ac:dyDescent="0.25"/>
    <row r="16038" customFormat="1" x14ac:dyDescent="0.25"/>
    <row r="16039" customFormat="1" x14ac:dyDescent="0.25"/>
    <row r="16040" customFormat="1" x14ac:dyDescent="0.25"/>
    <row r="16041" customFormat="1" x14ac:dyDescent="0.25"/>
    <row r="16042" customFormat="1" x14ac:dyDescent="0.25"/>
    <row r="16043" customFormat="1" x14ac:dyDescent="0.25"/>
    <row r="16044" customFormat="1" x14ac:dyDescent="0.25"/>
    <row r="16045" customFormat="1" x14ac:dyDescent="0.25"/>
    <row r="16046" customFormat="1" x14ac:dyDescent="0.25"/>
    <row r="16047" customFormat="1" x14ac:dyDescent="0.25"/>
    <row r="16048" customFormat="1" x14ac:dyDescent="0.25"/>
    <row r="16049" customFormat="1" x14ac:dyDescent="0.25"/>
    <row r="16050" customFormat="1" x14ac:dyDescent="0.25"/>
    <row r="16051" customFormat="1" x14ac:dyDescent="0.25"/>
    <row r="16052" customFormat="1" x14ac:dyDescent="0.25"/>
    <row r="16053" customFormat="1" x14ac:dyDescent="0.25"/>
    <row r="16054" customFormat="1" x14ac:dyDescent="0.25"/>
    <row r="16055" customFormat="1" x14ac:dyDescent="0.25"/>
    <row r="16056" customFormat="1" x14ac:dyDescent="0.25"/>
    <row r="16057" customFormat="1" x14ac:dyDescent="0.25"/>
    <row r="16058" customFormat="1" x14ac:dyDescent="0.25"/>
    <row r="16059" customFormat="1" x14ac:dyDescent="0.25"/>
    <row r="16060" customFormat="1" x14ac:dyDescent="0.25"/>
    <row r="16061" customFormat="1" x14ac:dyDescent="0.25"/>
    <row r="16062" customFormat="1" x14ac:dyDescent="0.25"/>
    <row r="16063" customFormat="1" x14ac:dyDescent="0.25"/>
    <row r="16064" customFormat="1" x14ac:dyDescent="0.25"/>
    <row r="16065" customFormat="1" x14ac:dyDescent="0.25"/>
    <row r="16066" customFormat="1" x14ac:dyDescent="0.25"/>
    <row r="16067" customFormat="1" x14ac:dyDescent="0.25"/>
    <row r="16068" customFormat="1" x14ac:dyDescent="0.25"/>
    <row r="16069" customFormat="1" x14ac:dyDescent="0.25"/>
    <row r="16070" customFormat="1" x14ac:dyDescent="0.25"/>
    <row r="16071" customFormat="1" x14ac:dyDescent="0.25"/>
    <row r="16072" customFormat="1" x14ac:dyDescent="0.25"/>
    <row r="16073" customFormat="1" x14ac:dyDescent="0.25"/>
    <row r="16074" customFormat="1" x14ac:dyDescent="0.25"/>
    <row r="16075" customFormat="1" x14ac:dyDescent="0.25"/>
    <row r="16076" customFormat="1" x14ac:dyDescent="0.25"/>
    <row r="16077" customFormat="1" x14ac:dyDescent="0.25"/>
    <row r="16078" customFormat="1" x14ac:dyDescent="0.25"/>
    <row r="16079" customFormat="1" x14ac:dyDescent="0.25"/>
    <row r="16080" customFormat="1" x14ac:dyDescent="0.25"/>
    <row r="16081" customFormat="1" x14ac:dyDescent="0.25"/>
    <row r="16082" customFormat="1" x14ac:dyDescent="0.25"/>
    <row r="16083" customFormat="1" x14ac:dyDescent="0.25"/>
    <row r="16084" customFormat="1" x14ac:dyDescent="0.25"/>
    <row r="16085" customFormat="1" x14ac:dyDescent="0.25"/>
    <row r="16086" customFormat="1" x14ac:dyDescent="0.25"/>
    <row r="16087" customFormat="1" x14ac:dyDescent="0.25"/>
    <row r="16088" customFormat="1" x14ac:dyDescent="0.25"/>
    <row r="16089" customFormat="1" x14ac:dyDescent="0.25"/>
    <row r="16090" customFormat="1" x14ac:dyDescent="0.25"/>
    <row r="16091" customFormat="1" x14ac:dyDescent="0.25"/>
    <row r="16092" customFormat="1" x14ac:dyDescent="0.25"/>
    <row r="16093" customFormat="1" x14ac:dyDescent="0.25"/>
    <row r="16094" customFormat="1" x14ac:dyDescent="0.25"/>
    <row r="16095" customFormat="1" x14ac:dyDescent="0.25"/>
    <row r="16096" customFormat="1" x14ac:dyDescent="0.25"/>
    <row r="16097" customFormat="1" x14ac:dyDescent="0.25"/>
    <row r="16098" customFormat="1" x14ac:dyDescent="0.25"/>
    <row r="16099" customFormat="1" x14ac:dyDescent="0.25"/>
    <row r="16100" customFormat="1" x14ac:dyDescent="0.25"/>
    <row r="16101" customFormat="1" x14ac:dyDescent="0.25"/>
    <row r="16102" customFormat="1" x14ac:dyDescent="0.25"/>
    <row r="16103" customFormat="1" x14ac:dyDescent="0.25"/>
    <row r="16104" customFormat="1" x14ac:dyDescent="0.25"/>
    <row r="16105" customFormat="1" x14ac:dyDescent="0.25"/>
    <row r="16106" customFormat="1" x14ac:dyDescent="0.25"/>
    <row r="16107" customFormat="1" x14ac:dyDescent="0.25"/>
    <row r="16108" customFormat="1" x14ac:dyDescent="0.25"/>
    <row r="16109" customFormat="1" x14ac:dyDescent="0.25"/>
    <row r="16110" customFormat="1" x14ac:dyDescent="0.25"/>
    <row r="16111" customFormat="1" x14ac:dyDescent="0.25"/>
    <row r="16112" customFormat="1" x14ac:dyDescent="0.25"/>
    <row r="16113" customFormat="1" x14ac:dyDescent="0.25"/>
    <row r="16114" customFormat="1" x14ac:dyDescent="0.25"/>
    <row r="16115" customFormat="1" x14ac:dyDescent="0.25"/>
    <row r="16116" customFormat="1" x14ac:dyDescent="0.25"/>
    <row r="16117" customFormat="1" x14ac:dyDescent="0.25"/>
    <row r="16118" customFormat="1" x14ac:dyDescent="0.25"/>
    <row r="16119" customFormat="1" x14ac:dyDescent="0.25"/>
    <row r="16120" customFormat="1" x14ac:dyDescent="0.25"/>
    <row r="16121" customFormat="1" x14ac:dyDescent="0.25"/>
    <row r="16122" customFormat="1" x14ac:dyDescent="0.25"/>
    <row r="16123" customFormat="1" x14ac:dyDescent="0.25"/>
    <row r="16124" customFormat="1" x14ac:dyDescent="0.25"/>
    <row r="16125" customFormat="1" x14ac:dyDescent="0.25"/>
    <row r="16126" customFormat="1" x14ac:dyDescent="0.25"/>
    <row r="16127" customFormat="1" x14ac:dyDescent="0.25"/>
    <row r="16128" customFormat="1" x14ac:dyDescent="0.25"/>
    <row r="16129" customFormat="1" x14ac:dyDescent="0.25"/>
    <row r="16130" customFormat="1" x14ac:dyDescent="0.25"/>
    <row r="16131" customFormat="1" x14ac:dyDescent="0.25"/>
    <row r="16132" customFormat="1" x14ac:dyDescent="0.25"/>
    <row r="16133" customFormat="1" x14ac:dyDescent="0.25"/>
    <row r="16134" customFormat="1" x14ac:dyDescent="0.25"/>
    <row r="16135" customFormat="1" x14ac:dyDescent="0.25"/>
    <row r="16136" customFormat="1" x14ac:dyDescent="0.25"/>
    <row r="16137" customFormat="1" x14ac:dyDescent="0.25"/>
    <row r="16138" customFormat="1" x14ac:dyDescent="0.25"/>
    <row r="16139" customFormat="1" x14ac:dyDescent="0.25"/>
    <row r="16140" customFormat="1" x14ac:dyDescent="0.25"/>
    <row r="16141" customFormat="1" x14ac:dyDescent="0.25"/>
    <row r="16142" customFormat="1" x14ac:dyDescent="0.25"/>
    <row r="16143" customFormat="1" x14ac:dyDescent="0.25"/>
    <row r="16144" customFormat="1" x14ac:dyDescent="0.25"/>
    <row r="16145" customFormat="1" x14ac:dyDescent="0.25"/>
    <row r="16146" customFormat="1" x14ac:dyDescent="0.25"/>
    <row r="16147" customFormat="1" x14ac:dyDescent="0.25"/>
    <row r="16148" customFormat="1" x14ac:dyDescent="0.25"/>
    <row r="16149" customFormat="1" x14ac:dyDescent="0.25"/>
    <row r="16150" customFormat="1" x14ac:dyDescent="0.25"/>
    <row r="16151" customFormat="1" x14ac:dyDescent="0.25"/>
    <row r="16152" customFormat="1" x14ac:dyDescent="0.25"/>
    <row r="16153" customFormat="1" x14ac:dyDescent="0.25"/>
    <row r="16154" customFormat="1" x14ac:dyDescent="0.25"/>
    <row r="16155" customFormat="1" x14ac:dyDescent="0.25"/>
    <row r="16156" customFormat="1" x14ac:dyDescent="0.25"/>
    <row r="16157" customFormat="1" x14ac:dyDescent="0.25"/>
    <row r="16158" customFormat="1" x14ac:dyDescent="0.25"/>
    <row r="16159" customFormat="1" x14ac:dyDescent="0.25"/>
    <row r="16160" customFormat="1" x14ac:dyDescent="0.25"/>
    <row r="16161" customFormat="1" x14ac:dyDescent="0.25"/>
    <row r="16162" customFormat="1" x14ac:dyDescent="0.25"/>
    <row r="16163" customFormat="1" x14ac:dyDescent="0.25"/>
    <row r="16164" customFormat="1" x14ac:dyDescent="0.25"/>
    <row r="16165" customFormat="1" x14ac:dyDescent="0.25"/>
    <row r="16166" customFormat="1" x14ac:dyDescent="0.25"/>
    <row r="16167" customFormat="1" x14ac:dyDescent="0.25"/>
    <row r="16168" customFormat="1" x14ac:dyDescent="0.25"/>
    <row r="16169" customFormat="1" x14ac:dyDescent="0.25"/>
    <row r="16170" customFormat="1" x14ac:dyDescent="0.25"/>
    <row r="16171" customFormat="1" x14ac:dyDescent="0.25"/>
    <row r="16172" customFormat="1" x14ac:dyDescent="0.25"/>
    <row r="16173" customFormat="1" x14ac:dyDescent="0.25"/>
    <row r="16174" customFormat="1" x14ac:dyDescent="0.25"/>
    <row r="16175" customFormat="1" x14ac:dyDescent="0.25"/>
    <row r="16176" customFormat="1" x14ac:dyDescent="0.25"/>
    <row r="16177" customFormat="1" x14ac:dyDescent="0.25"/>
    <row r="16178" customFormat="1" x14ac:dyDescent="0.25"/>
    <row r="16179" customFormat="1" x14ac:dyDescent="0.25"/>
    <row r="16180" customFormat="1" x14ac:dyDescent="0.25"/>
    <row r="16181" customFormat="1" x14ac:dyDescent="0.25"/>
    <row r="16182" customFormat="1" x14ac:dyDescent="0.25"/>
    <row r="16183" customFormat="1" x14ac:dyDescent="0.25"/>
    <row r="16184" customFormat="1" x14ac:dyDescent="0.25"/>
    <row r="16185" customFormat="1" x14ac:dyDescent="0.25"/>
    <row r="16186" customFormat="1" x14ac:dyDescent="0.25"/>
    <row r="16187" customFormat="1" x14ac:dyDescent="0.25"/>
    <row r="16188" customFormat="1" x14ac:dyDescent="0.25"/>
    <row r="16189" customFormat="1" x14ac:dyDescent="0.25"/>
    <row r="16190" customFormat="1" x14ac:dyDescent="0.25"/>
    <row r="16191" customFormat="1" x14ac:dyDescent="0.25"/>
    <row r="16192" customFormat="1" x14ac:dyDescent="0.25"/>
    <row r="16193" customFormat="1" x14ac:dyDescent="0.25"/>
    <row r="16194" customFormat="1" x14ac:dyDescent="0.25"/>
    <row r="16195" customFormat="1" x14ac:dyDescent="0.25"/>
    <row r="16196" customFormat="1" x14ac:dyDescent="0.25"/>
    <row r="16197" customFormat="1" x14ac:dyDescent="0.25"/>
    <row r="16198" customFormat="1" x14ac:dyDescent="0.25"/>
    <row r="16199" customFormat="1" x14ac:dyDescent="0.25"/>
    <row r="16200" customFormat="1" x14ac:dyDescent="0.25"/>
    <row r="16201" customFormat="1" x14ac:dyDescent="0.25"/>
    <row r="16202" customFormat="1" x14ac:dyDescent="0.25"/>
    <row r="16203" customFormat="1" x14ac:dyDescent="0.25"/>
    <row r="16204" customFormat="1" x14ac:dyDescent="0.25"/>
    <row r="16205" customFormat="1" x14ac:dyDescent="0.25"/>
    <row r="16206" customFormat="1" x14ac:dyDescent="0.25"/>
    <row r="16207" customFormat="1" x14ac:dyDescent="0.25"/>
    <row r="16208" customFormat="1" x14ac:dyDescent="0.25"/>
    <row r="16209" customFormat="1" x14ac:dyDescent="0.25"/>
    <row r="16210" customFormat="1" x14ac:dyDescent="0.25"/>
    <row r="16211" customFormat="1" x14ac:dyDescent="0.25"/>
    <row r="16212" customFormat="1" x14ac:dyDescent="0.25"/>
    <row r="16213" customFormat="1" x14ac:dyDescent="0.25"/>
    <row r="16214" customFormat="1" x14ac:dyDescent="0.25"/>
    <row r="16215" customFormat="1" x14ac:dyDescent="0.25"/>
    <row r="16216" customFormat="1" x14ac:dyDescent="0.25"/>
    <row r="16217" customFormat="1" x14ac:dyDescent="0.25"/>
    <row r="16218" customFormat="1" x14ac:dyDescent="0.25"/>
    <row r="16219" customFormat="1" x14ac:dyDescent="0.25"/>
    <row r="16220" customFormat="1" x14ac:dyDescent="0.25"/>
    <row r="16221" customFormat="1" x14ac:dyDescent="0.25"/>
    <row r="16222" customFormat="1" x14ac:dyDescent="0.25"/>
    <row r="16223" customFormat="1" x14ac:dyDescent="0.25"/>
    <row r="16224" customFormat="1" x14ac:dyDescent="0.25"/>
    <row r="16225" customFormat="1" x14ac:dyDescent="0.25"/>
    <row r="16226" customFormat="1" x14ac:dyDescent="0.25"/>
    <row r="16227" customFormat="1" x14ac:dyDescent="0.25"/>
    <row r="16228" customFormat="1" x14ac:dyDescent="0.25"/>
    <row r="16229" customFormat="1" x14ac:dyDescent="0.25"/>
    <row r="16230" customFormat="1" x14ac:dyDescent="0.25"/>
    <row r="16231" customFormat="1" x14ac:dyDescent="0.25"/>
    <row r="16232" customFormat="1" x14ac:dyDescent="0.25"/>
    <row r="16233" customFormat="1" x14ac:dyDescent="0.25"/>
    <row r="16234" customFormat="1" x14ac:dyDescent="0.25"/>
    <row r="16235" customFormat="1" x14ac:dyDescent="0.25"/>
    <row r="16236" customFormat="1" x14ac:dyDescent="0.25"/>
    <row r="16237" customFormat="1" x14ac:dyDescent="0.25"/>
    <row r="16238" customFormat="1" x14ac:dyDescent="0.25"/>
    <row r="16239" customFormat="1" x14ac:dyDescent="0.25"/>
    <row r="16240" customFormat="1" x14ac:dyDescent="0.25"/>
    <row r="16241" customFormat="1" x14ac:dyDescent="0.25"/>
    <row r="16242" customFormat="1" x14ac:dyDescent="0.25"/>
    <row r="16243" customFormat="1" x14ac:dyDescent="0.25"/>
    <row r="16244" customFormat="1" x14ac:dyDescent="0.25"/>
    <row r="16245" customFormat="1" x14ac:dyDescent="0.25"/>
    <row r="16246" customFormat="1" x14ac:dyDescent="0.25"/>
    <row r="16247" customFormat="1" x14ac:dyDescent="0.25"/>
    <row r="16248" customFormat="1" x14ac:dyDescent="0.25"/>
    <row r="16249" customFormat="1" x14ac:dyDescent="0.25"/>
    <row r="16250" customFormat="1" x14ac:dyDescent="0.25"/>
    <row r="16251" customFormat="1" x14ac:dyDescent="0.25"/>
    <row r="16252" customFormat="1" x14ac:dyDescent="0.25"/>
    <row r="16253" customFormat="1" x14ac:dyDescent="0.25"/>
    <row r="16254" customFormat="1" x14ac:dyDescent="0.25"/>
    <row r="16255" customFormat="1" x14ac:dyDescent="0.25"/>
    <row r="16256" customFormat="1" x14ac:dyDescent="0.25"/>
    <row r="16257" customFormat="1" x14ac:dyDescent="0.25"/>
    <row r="16258" customFormat="1" x14ac:dyDescent="0.25"/>
    <row r="16259" customFormat="1" x14ac:dyDescent="0.25"/>
    <row r="16260" customFormat="1" x14ac:dyDescent="0.25"/>
    <row r="16261" customFormat="1" x14ac:dyDescent="0.25"/>
    <row r="16262" customFormat="1" x14ac:dyDescent="0.25"/>
    <row r="16263" customFormat="1" x14ac:dyDescent="0.25"/>
    <row r="16264" customFormat="1" x14ac:dyDescent="0.25"/>
    <row r="16265" customFormat="1" x14ac:dyDescent="0.25"/>
    <row r="16266" customFormat="1" x14ac:dyDescent="0.25"/>
    <row r="16267" customFormat="1" x14ac:dyDescent="0.25"/>
    <row r="16268" customFormat="1" x14ac:dyDescent="0.25"/>
    <row r="16269" customFormat="1" x14ac:dyDescent="0.25"/>
    <row r="16270" customFormat="1" x14ac:dyDescent="0.25"/>
    <row r="16271" customFormat="1" x14ac:dyDescent="0.25"/>
    <row r="16272" customFormat="1" x14ac:dyDescent="0.25"/>
    <row r="16273" customFormat="1" x14ac:dyDescent="0.25"/>
    <row r="16274" customFormat="1" x14ac:dyDescent="0.25"/>
    <row r="16275" customFormat="1" x14ac:dyDescent="0.25"/>
    <row r="16276" customFormat="1" x14ac:dyDescent="0.25"/>
    <row r="16277" customFormat="1" x14ac:dyDescent="0.25"/>
    <row r="16278" customFormat="1" x14ac:dyDescent="0.25"/>
    <row r="16279" customFormat="1" x14ac:dyDescent="0.25"/>
    <row r="16280" customFormat="1" x14ac:dyDescent="0.25"/>
    <row r="16281" customFormat="1" x14ac:dyDescent="0.25"/>
    <row r="16282" customFormat="1" x14ac:dyDescent="0.25"/>
    <row r="16283" customFormat="1" x14ac:dyDescent="0.25"/>
    <row r="16284" customFormat="1" x14ac:dyDescent="0.25"/>
    <row r="16285" customFormat="1" x14ac:dyDescent="0.25"/>
    <row r="16286" customFormat="1" x14ac:dyDescent="0.25"/>
    <row r="16287" customFormat="1" x14ac:dyDescent="0.25"/>
    <row r="16288" customFormat="1" x14ac:dyDescent="0.25"/>
    <row r="16289" customFormat="1" x14ac:dyDescent="0.25"/>
    <row r="16290" customFormat="1" x14ac:dyDescent="0.25"/>
    <row r="16291" customFormat="1" x14ac:dyDescent="0.25"/>
    <row r="16292" customFormat="1" x14ac:dyDescent="0.25"/>
    <row r="16293" customFormat="1" x14ac:dyDescent="0.25"/>
    <row r="16294" customFormat="1" x14ac:dyDescent="0.25"/>
    <row r="16295" customFormat="1" x14ac:dyDescent="0.25"/>
    <row r="16296" customFormat="1" x14ac:dyDescent="0.25"/>
    <row r="16297" customFormat="1" x14ac:dyDescent="0.25"/>
    <row r="16298" customFormat="1" x14ac:dyDescent="0.25"/>
    <row r="16299" customFormat="1" x14ac:dyDescent="0.25"/>
    <row r="16300" customFormat="1" x14ac:dyDescent="0.25"/>
    <row r="16301" customFormat="1" x14ac:dyDescent="0.25"/>
    <row r="16302" customFormat="1" x14ac:dyDescent="0.25"/>
    <row r="16303" customFormat="1" x14ac:dyDescent="0.25"/>
    <row r="16304" customFormat="1" x14ac:dyDescent="0.25"/>
    <row r="16305" customFormat="1" x14ac:dyDescent="0.25"/>
    <row r="16306" customFormat="1" x14ac:dyDescent="0.25"/>
    <row r="16307" customFormat="1" x14ac:dyDescent="0.25"/>
    <row r="16308" customFormat="1" x14ac:dyDescent="0.25"/>
    <row r="16309" customFormat="1" x14ac:dyDescent="0.25"/>
    <row r="16310" customFormat="1" x14ac:dyDescent="0.25"/>
    <row r="16311" customFormat="1" x14ac:dyDescent="0.25"/>
    <row r="16312" customFormat="1" x14ac:dyDescent="0.25"/>
    <row r="16313" customFormat="1" x14ac:dyDescent="0.25"/>
    <row r="16314" customFormat="1" x14ac:dyDescent="0.25"/>
    <row r="16315" customFormat="1" x14ac:dyDescent="0.25"/>
    <row r="16316" customFormat="1" x14ac:dyDescent="0.25"/>
    <row r="16317" customFormat="1" x14ac:dyDescent="0.25"/>
    <row r="16318" customFormat="1" x14ac:dyDescent="0.25"/>
    <row r="16319" customFormat="1" x14ac:dyDescent="0.25"/>
    <row r="16320" customFormat="1" x14ac:dyDescent="0.25"/>
    <row r="16321" customFormat="1" x14ac:dyDescent="0.25"/>
    <row r="16322" customFormat="1" x14ac:dyDescent="0.25"/>
    <row r="16323" customFormat="1" x14ac:dyDescent="0.25"/>
    <row r="16324" customFormat="1" x14ac:dyDescent="0.25"/>
    <row r="16325" customFormat="1" x14ac:dyDescent="0.25"/>
    <row r="16326" customFormat="1" x14ac:dyDescent="0.25"/>
    <row r="16327" customFormat="1" x14ac:dyDescent="0.25"/>
    <row r="16328" customFormat="1" x14ac:dyDescent="0.25"/>
    <row r="16329" customFormat="1" x14ac:dyDescent="0.25"/>
    <row r="16330" customFormat="1" x14ac:dyDescent="0.25"/>
    <row r="16331" customFormat="1" x14ac:dyDescent="0.25"/>
    <row r="16332" customFormat="1" x14ac:dyDescent="0.25"/>
    <row r="16333" customFormat="1" x14ac:dyDescent="0.25"/>
    <row r="16334" customFormat="1" x14ac:dyDescent="0.25"/>
    <row r="16335" customFormat="1" x14ac:dyDescent="0.25"/>
    <row r="16336" customFormat="1" x14ac:dyDescent="0.25"/>
    <row r="16337" customFormat="1" x14ac:dyDescent="0.25"/>
    <row r="16338" customFormat="1" x14ac:dyDescent="0.25"/>
    <row r="16339" customFormat="1" x14ac:dyDescent="0.25"/>
    <row r="16340" customFormat="1" x14ac:dyDescent="0.25"/>
    <row r="16341" customFormat="1" x14ac:dyDescent="0.25"/>
    <row r="16342" customFormat="1" x14ac:dyDescent="0.25"/>
    <row r="16343" customFormat="1" x14ac:dyDescent="0.25"/>
    <row r="16344" customFormat="1" x14ac:dyDescent="0.25"/>
    <row r="16345" customFormat="1" x14ac:dyDescent="0.25"/>
    <row r="16346" customFormat="1" x14ac:dyDescent="0.25"/>
    <row r="16347" customFormat="1" x14ac:dyDescent="0.25"/>
    <row r="16348" customFormat="1" x14ac:dyDescent="0.25"/>
    <row r="16349" customFormat="1" x14ac:dyDescent="0.25"/>
    <row r="16350" customFormat="1" x14ac:dyDescent="0.25"/>
    <row r="16351" customFormat="1" x14ac:dyDescent="0.25"/>
    <row r="16352" customFormat="1" x14ac:dyDescent="0.25"/>
    <row r="16353" customFormat="1" x14ac:dyDescent="0.25"/>
    <row r="16354" customFormat="1" x14ac:dyDescent="0.25"/>
    <row r="16355" customFormat="1" x14ac:dyDescent="0.25"/>
    <row r="16356" customFormat="1" x14ac:dyDescent="0.25"/>
    <row r="16357" customFormat="1" x14ac:dyDescent="0.25"/>
    <row r="16358" customFormat="1" x14ac:dyDescent="0.25"/>
    <row r="16359" customFormat="1" x14ac:dyDescent="0.25"/>
    <row r="16360" customFormat="1" x14ac:dyDescent="0.25"/>
    <row r="16361" customFormat="1" x14ac:dyDescent="0.25"/>
    <row r="16362" customFormat="1" x14ac:dyDescent="0.25"/>
    <row r="16363" customFormat="1" x14ac:dyDescent="0.25"/>
    <row r="16364" customFormat="1" x14ac:dyDescent="0.25"/>
    <row r="16365" customFormat="1" x14ac:dyDescent="0.25"/>
    <row r="16366" customFormat="1" x14ac:dyDescent="0.25"/>
    <row r="16367" customFormat="1" x14ac:dyDescent="0.25"/>
    <row r="16368" customFormat="1" x14ac:dyDescent="0.25"/>
    <row r="16369" customFormat="1" x14ac:dyDescent="0.25"/>
    <row r="16370" customFormat="1" x14ac:dyDescent="0.25"/>
    <row r="16371" customFormat="1" x14ac:dyDescent="0.25"/>
    <row r="16372" customFormat="1" x14ac:dyDescent="0.25"/>
    <row r="16373" customFormat="1" x14ac:dyDescent="0.25"/>
    <row r="16374" customFormat="1" x14ac:dyDescent="0.25"/>
    <row r="16375" customFormat="1" x14ac:dyDescent="0.25"/>
    <row r="16376" customFormat="1" x14ac:dyDescent="0.25"/>
    <row r="16377" customFormat="1" x14ac:dyDescent="0.25"/>
    <row r="16378" customFormat="1" x14ac:dyDescent="0.25"/>
    <row r="16379" customFormat="1" x14ac:dyDescent="0.25"/>
    <row r="16380" customFormat="1" x14ac:dyDescent="0.25"/>
    <row r="16381" customFormat="1" x14ac:dyDescent="0.25"/>
    <row r="16382" customFormat="1" x14ac:dyDescent="0.25"/>
    <row r="16383" customFormat="1" x14ac:dyDescent="0.25"/>
    <row r="16384" customFormat="1" x14ac:dyDescent="0.25"/>
    <row r="16385" customFormat="1" x14ac:dyDescent="0.25"/>
    <row r="16386" customFormat="1" x14ac:dyDescent="0.25"/>
    <row r="16387" customFormat="1" x14ac:dyDescent="0.25"/>
    <row r="16388" customFormat="1" x14ac:dyDescent="0.25"/>
    <row r="16389" customFormat="1" x14ac:dyDescent="0.25"/>
    <row r="16390" customFormat="1" x14ac:dyDescent="0.25"/>
    <row r="16391" customFormat="1" x14ac:dyDescent="0.25"/>
    <row r="16392" customFormat="1" x14ac:dyDescent="0.25"/>
    <row r="16393" customFormat="1" x14ac:dyDescent="0.25"/>
    <row r="16394" customFormat="1" x14ac:dyDescent="0.25"/>
    <row r="16395" customFormat="1" x14ac:dyDescent="0.25"/>
    <row r="16396" customFormat="1" x14ac:dyDescent="0.25"/>
    <row r="16397" customFormat="1" x14ac:dyDescent="0.25"/>
    <row r="16398" customFormat="1" x14ac:dyDescent="0.25"/>
    <row r="16399" customFormat="1" x14ac:dyDescent="0.25"/>
    <row r="16400" customFormat="1" x14ac:dyDescent="0.25"/>
    <row r="16401" customFormat="1" x14ac:dyDescent="0.25"/>
    <row r="16402" customFormat="1" x14ac:dyDescent="0.25"/>
    <row r="16403" customFormat="1" x14ac:dyDescent="0.25"/>
    <row r="16404" customFormat="1" x14ac:dyDescent="0.25"/>
    <row r="16405" customFormat="1" x14ac:dyDescent="0.25"/>
    <row r="16406" customFormat="1" x14ac:dyDescent="0.25"/>
    <row r="16407" customFormat="1" x14ac:dyDescent="0.25"/>
    <row r="16408" customFormat="1" x14ac:dyDescent="0.25"/>
    <row r="16409" customFormat="1" x14ac:dyDescent="0.25"/>
    <row r="16410" customFormat="1" x14ac:dyDescent="0.25"/>
    <row r="16411" customFormat="1" x14ac:dyDescent="0.25"/>
    <row r="16412" customFormat="1" x14ac:dyDescent="0.25"/>
    <row r="16413" customFormat="1" x14ac:dyDescent="0.25"/>
    <row r="16414" customFormat="1" x14ac:dyDescent="0.25"/>
    <row r="16415" customFormat="1" x14ac:dyDescent="0.25"/>
    <row r="16416" customFormat="1" x14ac:dyDescent="0.25"/>
    <row r="16417" customFormat="1" x14ac:dyDescent="0.25"/>
    <row r="16418" customFormat="1" x14ac:dyDescent="0.25"/>
    <row r="16419" customFormat="1" x14ac:dyDescent="0.25"/>
    <row r="16420" customFormat="1" x14ac:dyDescent="0.25"/>
    <row r="16421" customFormat="1" x14ac:dyDescent="0.25"/>
    <row r="16422" customFormat="1" x14ac:dyDescent="0.25"/>
    <row r="16423" customFormat="1" x14ac:dyDescent="0.25"/>
    <row r="16424" customFormat="1" x14ac:dyDescent="0.25"/>
    <row r="16425" customFormat="1" x14ac:dyDescent="0.25"/>
    <row r="16426" customFormat="1" x14ac:dyDescent="0.25"/>
    <row r="16427" customFormat="1" x14ac:dyDescent="0.25"/>
    <row r="16428" customFormat="1" x14ac:dyDescent="0.25"/>
    <row r="16429" customFormat="1" x14ac:dyDescent="0.25"/>
    <row r="16430" customFormat="1" x14ac:dyDescent="0.25"/>
    <row r="16431" customFormat="1" x14ac:dyDescent="0.25"/>
    <row r="16432" customFormat="1" x14ac:dyDescent="0.25"/>
    <row r="16433" customFormat="1" x14ac:dyDescent="0.25"/>
    <row r="16434" customFormat="1" x14ac:dyDescent="0.25"/>
    <row r="16435" customFormat="1" x14ac:dyDescent="0.25"/>
    <row r="16436" customFormat="1" x14ac:dyDescent="0.25"/>
    <row r="16437" customFormat="1" x14ac:dyDescent="0.25"/>
    <row r="16438" customFormat="1" x14ac:dyDescent="0.25"/>
    <row r="16439" customFormat="1" x14ac:dyDescent="0.25"/>
    <row r="16440" customFormat="1" x14ac:dyDescent="0.25"/>
    <row r="16441" customFormat="1" x14ac:dyDescent="0.25"/>
    <row r="16442" customFormat="1" x14ac:dyDescent="0.25"/>
    <row r="16443" customFormat="1" x14ac:dyDescent="0.25"/>
    <row r="16444" customFormat="1" x14ac:dyDescent="0.25"/>
    <row r="16445" customFormat="1" x14ac:dyDescent="0.25"/>
    <row r="16446" customFormat="1" x14ac:dyDescent="0.25"/>
    <row r="16447" customFormat="1" x14ac:dyDescent="0.25"/>
    <row r="16448" customFormat="1" x14ac:dyDescent="0.25"/>
    <row r="16449" customFormat="1" x14ac:dyDescent="0.25"/>
    <row r="16450" customFormat="1" x14ac:dyDescent="0.25"/>
    <row r="16451" customFormat="1" x14ac:dyDescent="0.25"/>
    <row r="16452" customFormat="1" x14ac:dyDescent="0.25"/>
    <row r="16453" customFormat="1" x14ac:dyDescent="0.25"/>
    <row r="16454" customFormat="1" x14ac:dyDescent="0.25"/>
    <row r="16455" customFormat="1" x14ac:dyDescent="0.25"/>
    <row r="16456" customFormat="1" x14ac:dyDescent="0.25"/>
    <row r="16457" customFormat="1" x14ac:dyDescent="0.25"/>
    <row r="16458" customFormat="1" x14ac:dyDescent="0.25"/>
    <row r="16459" customFormat="1" x14ac:dyDescent="0.25"/>
    <row r="16460" customFormat="1" x14ac:dyDescent="0.25"/>
    <row r="16461" customFormat="1" x14ac:dyDescent="0.25"/>
    <row r="16462" customFormat="1" x14ac:dyDescent="0.25"/>
    <row r="16463" customFormat="1" x14ac:dyDescent="0.25"/>
    <row r="16464" customFormat="1" x14ac:dyDescent="0.25"/>
    <row r="16465" customFormat="1" x14ac:dyDescent="0.25"/>
    <row r="16466" customFormat="1" x14ac:dyDescent="0.25"/>
    <row r="16467" customFormat="1" x14ac:dyDescent="0.25"/>
    <row r="16468" customFormat="1" x14ac:dyDescent="0.25"/>
    <row r="16469" customFormat="1" x14ac:dyDescent="0.25"/>
    <row r="16470" customFormat="1" x14ac:dyDescent="0.25"/>
    <row r="16471" customFormat="1" x14ac:dyDescent="0.25"/>
    <row r="16472" customFormat="1" x14ac:dyDescent="0.25"/>
    <row r="16473" customFormat="1" x14ac:dyDescent="0.25"/>
    <row r="16474" customFormat="1" x14ac:dyDescent="0.25"/>
    <row r="16475" customFormat="1" x14ac:dyDescent="0.25"/>
    <row r="16476" customFormat="1" x14ac:dyDescent="0.25"/>
    <row r="16477" customFormat="1" x14ac:dyDescent="0.25"/>
    <row r="16478" customFormat="1" x14ac:dyDescent="0.25"/>
    <row r="16479" customFormat="1" x14ac:dyDescent="0.25"/>
    <row r="16480" customFormat="1" x14ac:dyDescent="0.25"/>
    <row r="16481" customFormat="1" x14ac:dyDescent="0.25"/>
    <row r="16482" customFormat="1" x14ac:dyDescent="0.25"/>
    <row r="16483" customFormat="1" x14ac:dyDescent="0.25"/>
    <row r="16484" customFormat="1" x14ac:dyDescent="0.25"/>
    <row r="16485" customFormat="1" x14ac:dyDescent="0.25"/>
    <row r="16486" customFormat="1" x14ac:dyDescent="0.25"/>
    <row r="16487" customFormat="1" x14ac:dyDescent="0.25"/>
    <row r="16488" customFormat="1" x14ac:dyDescent="0.25"/>
    <row r="16489" customFormat="1" x14ac:dyDescent="0.25"/>
    <row r="16490" customFormat="1" x14ac:dyDescent="0.25"/>
    <row r="16491" customFormat="1" x14ac:dyDescent="0.25"/>
    <row r="16492" customFormat="1" x14ac:dyDescent="0.25"/>
    <row r="16493" customFormat="1" x14ac:dyDescent="0.25"/>
    <row r="16494" customFormat="1" x14ac:dyDescent="0.25"/>
    <row r="16495" customFormat="1" x14ac:dyDescent="0.25"/>
    <row r="16496" customFormat="1" x14ac:dyDescent="0.25"/>
    <row r="16497" customFormat="1" x14ac:dyDescent="0.25"/>
    <row r="16498" customFormat="1" x14ac:dyDescent="0.25"/>
    <row r="16499" customFormat="1" x14ac:dyDescent="0.25"/>
    <row r="16500" customFormat="1" x14ac:dyDescent="0.25"/>
    <row r="16501" customFormat="1" x14ac:dyDescent="0.25"/>
    <row r="16502" customFormat="1" x14ac:dyDescent="0.25"/>
    <row r="16503" customFormat="1" x14ac:dyDescent="0.25"/>
    <row r="16504" customFormat="1" x14ac:dyDescent="0.25"/>
    <row r="16505" customFormat="1" x14ac:dyDescent="0.25"/>
    <row r="16506" customFormat="1" x14ac:dyDescent="0.25"/>
    <row r="16507" customFormat="1" x14ac:dyDescent="0.25"/>
    <row r="16508" customFormat="1" x14ac:dyDescent="0.25"/>
    <row r="16509" customFormat="1" x14ac:dyDescent="0.25"/>
    <row r="16510" customFormat="1" x14ac:dyDescent="0.25"/>
    <row r="16511" customFormat="1" x14ac:dyDescent="0.25"/>
    <row r="16512" customFormat="1" x14ac:dyDescent="0.25"/>
    <row r="16513" customFormat="1" x14ac:dyDescent="0.25"/>
    <row r="16514" customFormat="1" x14ac:dyDescent="0.25"/>
    <row r="16515" customFormat="1" x14ac:dyDescent="0.25"/>
    <row r="16516" customFormat="1" x14ac:dyDescent="0.25"/>
    <row r="16517" customFormat="1" x14ac:dyDescent="0.25"/>
    <row r="16518" customFormat="1" x14ac:dyDescent="0.25"/>
    <row r="16519" customFormat="1" x14ac:dyDescent="0.25"/>
    <row r="16520" customFormat="1" x14ac:dyDescent="0.25"/>
    <row r="16521" customFormat="1" x14ac:dyDescent="0.25"/>
    <row r="16522" customFormat="1" x14ac:dyDescent="0.25"/>
    <row r="16523" customFormat="1" x14ac:dyDescent="0.25"/>
    <row r="16524" customFormat="1" x14ac:dyDescent="0.25"/>
    <row r="16525" customFormat="1" x14ac:dyDescent="0.25"/>
    <row r="16526" customFormat="1" x14ac:dyDescent="0.25"/>
    <row r="16527" customFormat="1" x14ac:dyDescent="0.25"/>
    <row r="16528" customFormat="1" x14ac:dyDescent="0.25"/>
    <row r="16529" customFormat="1" x14ac:dyDescent="0.25"/>
    <row r="16530" customFormat="1" x14ac:dyDescent="0.25"/>
    <row r="16531" customFormat="1" x14ac:dyDescent="0.25"/>
    <row r="16532" customFormat="1" x14ac:dyDescent="0.25"/>
    <row r="16533" customFormat="1" x14ac:dyDescent="0.25"/>
    <row r="16534" customFormat="1" x14ac:dyDescent="0.25"/>
    <row r="16535" customFormat="1" x14ac:dyDescent="0.25"/>
    <row r="16536" customFormat="1" x14ac:dyDescent="0.25"/>
    <row r="16537" customFormat="1" x14ac:dyDescent="0.25"/>
    <row r="16538" customFormat="1" x14ac:dyDescent="0.25"/>
    <row r="16539" customFormat="1" x14ac:dyDescent="0.25"/>
    <row r="16540" customFormat="1" x14ac:dyDescent="0.25"/>
    <row r="16541" customFormat="1" x14ac:dyDescent="0.25"/>
    <row r="16542" customFormat="1" x14ac:dyDescent="0.25"/>
    <row r="16543" customFormat="1" x14ac:dyDescent="0.25"/>
    <row r="16544" customFormat="1" x14ac:dyDescent="0.25"/>
    <row r="16545" customFormat="1" x14ac:dyDescent="0.25"/>
    <row r="16546" customFormat="1" x14ac:dyDescent="0.25"/>
    <row r="16547" customFormat="1" x14ac:dyDescent="0.25"/>
    <row r="16548" customFormat="1" x14ac:dyDescent="0.25"/>
    <row r="16549" customFormat="1" x14ac:dyDescent="0.25"/>
    <row r="16550" customFormat="1" x14ac:dyDescent="0.25"/>
    <row r="16551" customFormat="1" x14ac:dyDescent="0.25"/>
    <row r="16552" customFormat="1" x14ac:dyDescent="0.25"/>
    <row r="16553" customFormat="1" x14ac:dyDescent="0.25"/>
    <row r="16554" customFormat="1" x14ac:dyDescent="0.25"/>
    <row r="16555" customFormat="1" x14ac:dyDescent="0.25"/>
    <row r="16556" customFormat="1" x14ac:dyDescent="0.25"/>
    <row r="16557" customFormat="1" x14ac:dyDescent="0.25"/>
    <row r="16558" customFormat="1" x14ac:dyDescent="0.25"/>
    <row r="16559" customFormat="1" x14ac:dyDescent="0.25"/>
    <row r="16560" customFormat="1" x14ac:dyDescent="0.25"/>
    <row r="16561" customFormat="1" x14ac:dyDescent="0.25"/>
    <row r="16562" customFormat="1" x14ac:dyDescent="0.25"/>
    <row r="16563" customFormat="1" x14ac:dyDescent="0.25"/>
    <row r="16564" customFormat="1" x14ac:dyDescent="0.25"/>
    <row r="16565" customFormat="1" x14ac:dyDescent="0.25"/>
    <row r="16566" customFormat="1" x14ac:dyDescent="0.25"/>
    <row r="16567" customFormat="1" x14ac:dyDescent="0.25"/>
    <row r="16568" customFormat="1" x14ac:dyDescent="0.25"/>
    <row r="16569" customFormat="1" x14ac:dyDescent="0.25"/>
    <row r="16570" customFormat="1" x14ac:dyDescent="0.25"/>
    <row r="16571" customFormat="1" x14ac:dyDescent="0.25"/>
    <row r="16572" customFormat="1" x14ac:dyDescent="0.25"/>
    <row r="16573" customFormat="1" x14ac:dyDescent="0.25"/>
    <row r="16574" customFormat="1" x14ac:dyDescent="0.25"/>
    <row r="16575" customFormat="1" x14ac:dyDescent="0.25"/>
    <row r="16576" customFormat="1" x14ac:dyDescent="0.25"/>
    <row r="16577" customFormat="1" x14ac:dyDescent="0.25"/>
    <row r="16578" customFormat="1" x14ac:dyDescent="0.25"/>
    <row r="16579" customFormat="1" x14ac:dyDescent="0.25"/>
    <row r="16580" customFormat="1" x14ac:dyDescent="0.25"/>
    <row r="16581" customFormat="1" x14ac:dyDescent="0.25"/>
    <row r="16582" customFormat="1" x14ac:dyDescent="0.25"/>
    <row r="16583" customFormat="1" x14ac:dyDescent="0.25"/>
    <row r="16584" customFormat="1" x14ac:dyDescent="0.25"/>
    <row r="16585" customFormat="1" x14ac:dyDescent="0.25"/>
    <row r="16586" customFormat="1" x14ac:dyDescent="0.25"/>
    <row r="16587" customFormat="1" x14ac:dyDescent="0.25"/>
    <row r="16588" customFormat="1" x14ac:dyDescent="0.25"/>
    <row r="16589" customFormat="1" x14ac:dyDescent="0.25"/>
    <row r="16590" customFormat="1" x14ac:dyDescent="0.25"/>
    <row r="16591" customFormat="1" x14ac:dyDescent="0.25"/>
    <row r="16592" customFormat="1" x14ac:dyDescent="0.25"/>
    <row r="16593" customFormat="1" x14ac:dyDescent="0.25"/>
    <row r="16594" customFormat="1" x14ac:dyDescent="0.25"/>
    <row r="16595" customFormat="1" x14ac:dyDescent="0.25"/>
    <row r="16596" customFormat="1" x14ac:dyDescent="0.25"/>
    <row r="16597" customFormat="1" x14ac:dyDescent="0.25"/>
    <row r="16598" customFormat="1" x14ac:dyDescent="0.25"/>
    <row r="16599" customFormat="1" x14ac:dyDescent="0.25"/>
    <row r="16600" customFormat="1" x14ac:dyDescent="0.25"/>
    <row r="16601" customFormat="1" x14ac:dyDescent="0.25"/>
    <row r="16602" customFormat="1" x14ac:dyDescent="0.25"/>
    <row r="16603" customFormat="1" x14ac:dyDescent="0.25"/>
    <row r="16604" customFormat="1" x14ac:dyDescent="0.25"/>
    <row r="16605" customFormat="1" x14ac:dyDescent="0.25"/>
    <row r="16606" customFormat="1" x14ac:dyDescent="0.25"/>
    <row r="16607" customFormat="1" x14ac:dyDescent="0.25"/>
    <row r="16608" customFormat="1" x14ac:dyDescent="0.25"/>
    <row r="16609" customFormat="1" x14ac:dyDescent="0.25"/>
    <row r="16610" customFormat="1" x14ac:dyDescent="0.25"/>
    <row r="16611" customFormat="1" x14ac:dyDescent="0.25"/>
    <row r="16612" customFormat="1" x14ac:dyDescent="0.25"/>
    <row r="16613" customFormat="1" x14ac:dyDescent="0.25"/>
    <row r="16614" customFormat="1" x14ac:dyDescent="0.25"/>
    <row r="16615" customFormat="1" x14ac:dyDescent="0.25"/>
    <row r="16616" customFormat="1" x14ac:dyDescent="0.25"/>
    <row r="16617" customFormat="1" x14ac:dyDescent="0.25"/>
    <row r="16618" customFormat="1" x14ac:dyDescent="0.25"/>
    <row r="16619" customFormat="1" x14ac:dyDescent="0.25"/>
    <row r="16620" customFormat="1" x14ac:dyDescent="0.25"/>
    <row r="16621" customFormat="1" x14ac:dyDescent="0.25"/>
    <row r="16622" customFormat="1" x14ac:dyDescent="0.25"/>
    <row r="16623" customFormat="1" x14ac:dyDescent="0.25"/>
    <row r="16624" customFormat="1" x14ac:dyDescent="0.25"/>
    <row r="16625" customFormat="1" x14ac:dyDescent="0.25"/>
    <row r="16626" customFormat="1" x14ac:dyDescent="0.25"/>
    <row r="16627" customFormat="1" x14ac:dyDescent="0.25"/>
    <row r="16628" customFormat="1" x14ac:dyDescent="0.25"/>
    <row r="16629" customFormat="1" x14ac:dyDescent="0.25"/>
    <row r="16630" customFormat="1" x14ac:dyDescent="0.25"/>
    <row r="16631" customFormat="1" x14ac:dyDescent="0.25"/>
    <row r="16632" customFormat="1" x14ac:dyDescent="0.25"/>
    <row r="16633" customFormat="1" x14ac:dyDescent="0.25"/>
    <row r="16634" customFormat="1" x14ac:dyDescent="0.25"/>
    <row r="16635" customFormat="1" x14ac:dyDescent="0.25"/>
    <row r="16636" customFormat="1" x14ac:dyDescent="0.25"/>
    <row r="16637" customFormat="1" x14ac:dyDescent="0.25"/>
    <row r="16638" customFormat="1" x14ac:dyDescent="0.25"/>
    <row r="16639" customFormat="1" x14ac:dyDescent="0.25"/>
    <row r="16640" customFormat="1" x14ac:dyDescent="0.25"/>
    <row r="16641" customFormat="1" x14ac:dyDescent="0.25"/>
    <row r="16642" customFormat="1" x14ac:dyDescent="0.25"/>
    <row r="16643" customFormat="1" x14ac:dyDescent="0.25"/>
    <row r="16644" customFormat="1" x14ac:dyDescent="0.25"/>
    <row r="16645" customFormat="1" x14ac:dyDescent="0.25"/>
    <row r="16646" customFormat="1" x14ac:dyDescent="0.25"/>
    <row r="16647" customFormat="1" x14ac:dyDescent="0.25"/>
    <row r="16648" customFormat="1" x14ac:dyDescent="0.25"/>
    <row r="16649" customFormat="1" x14ac:dyDescent="0.25"/>
    <row r="16650" customFormat="1" x14ac:dyDescent="0.25"/>
    <row r="16651" customFormat="1" x14ac:dyDescent="0.25"/>
    <row r="16652" customFormat="1" x14ac:dyDescent="0.25"/>
    <row r="16653" customFormat="1" x14ac:dyDescent="0.25"/>
    <row r="16654" customFormat="1" x14ac:dyDescent="0.25"/>
    <row r="16655" customFormat="1" x14ac:dyDescent="0.25"/>
    <row r="16656" customFormat="1" x14ac:dyDescent="0.25"/>
    <row r="16657" customFormat="1" x14ac:dyDescent="0.25"/>
    <row r="16658" customFormat="1" x14ac:dyDescent="0.25"/>
    <row r="16659" customFormat="1" x14ac:dyDescent="0.25"/>
    <row r="16660" customFormat="1" x14ac:dyDescent="0.25"/>
    <row r="16661" customFormat="1" x14ac:dyDescent="0.25"/>
    <row r="16662" customFormat="1" x14ac:dyDescent="0.25"/>
    <row r="16663" customFormat="1" x14ac:dyDescent="0.25"/>
    <row r="16664" customFormat="1" x14ac:dyDescent="0.25"/>
    <row r="16665" customFormat="1" x14ac:dyDescent="0.25"/>
    <row r="16666" customFormat="1" x14ac:dyDescent="0.25"/>
    <row r="16667" customFormat="1" x14ac:dyDescent="0.25"/>
    <row r="16668" customFormat="1" x14ac:dyDescent="0.25"/>
    <row r="16669" customFormat="1" x14ac:dyDescent="0.25"/>
    <row r="16670" customFormat="1" x14ac:dyDescent="0.25"/>
    <row r="16671" customFormat="1" x14ac:dyDescent="0.25"/>
    <row r="16672" customFormat="1" x14ac:dyDescent="0.25"/>
    <row r="16673" customFormat="1" x14ac:dyDescent="0.25"/>
    <row r="16674" customFormat="1" x14ac:dyDescent="0.25"/>
    <row r="16675" customFormat="1" x14ac:dyDescent="0.25"/>
    <row r="16676" customFormat="1" x14ac:dyDescent="0.25"/>
    <row r="16677" customFormat="1" x14ac:dyDescent="0.25"/>
    <row r="16678" customFormat="1" x14ac:dyDescent="0.25"/>
    <row r="16679" customFormat="1" x14ac:dyDescent="0.25"/>
    <row r="16680" customFormat="1" x14ac:dyDescent="0.25"/>
    <row r="16681" customFormat="1" x14ac:dyDescent="0.25"/>
    <row r="16682" customFormat="1" x14ac:dyDescent="0.25"/>
    <row r="16683" customFormat="1" x14ac:dyDescent="0.25"/>
    <row r="16684" customFormat="1" x14ac:dyDescent="0.25"/>
    <row r="16685" customFormat="1" x14ac:dyDescent="0.25"/>
    <row r="16686" customFormat="1" x14ac:dyDescent="0.25"/>
    <row r="16687" customFormat="1" x14ac:dyDescent="0.25"/>
    <row r="16688" customFormat="1" x14ac:dyDescent="0.25"/>
    <row r="16689" customFormat="1" x14ac:dyDescent="0.25"/>
    <row r="16690" customFormat="1" x14ac:dyDescent="0.25"/>
    <row r="16691" customFormat="1" x14ac:dyDescent="0.25"/>
    <row r="16692" customFormat="1" x14ac:dyDescent="0.25"/>
    <row r="16693" customFormat="1" x14ac:dyDescent="0.25"/>
    <row r="16694" customFormat="1" x14ac:dyDescent="0.25"/>
    <row r="16695" customFormat="1" x14ac:dyDescent="0.25"/>
    <row r="16696" customFormat="1" x14ac:dyDescent="0.25"/>
    <row r="16697" customFormat="1" x14ac:dyDescent="0.25"/>
    <row r="16698" customFormat="1" x14ac:dyDescent="0.25"/>
    <row r="16699" customFormat="1" x14ac:dyDescent="0.25"/>
    <row r="16700" customFormat="1" x14ac:dyDescent="0.25"/>
    <row r="16701" customFormat="1" x14ac:dyDescent="0.25"/>
    <row r="16702" customFormat="1" x14ac:dyDescent="0.25"/>
    <row r="16703" customFormat="1" x14ac:dyDescent="0.25"/>
    <row r="16704" customFormat="1" x14ac:dyDescent="0.25"/>
    <row r="16705" customFormat="1" x14ac:dyDescent="0.25"/>
    <row r="16706" customFormat="1" x14ac:dyDescent="0.25"/>
    <row r="16707" customFormat="1" x14ac:dyDescent="0.25"/>
    <row r="16708" customFormat="1" x14ac:dyDescent="0.25"/>
    <row r="16709" customFormat="1" x14ac:dyDescent="0.25"/>
    <row r="16710" customFormat="1" x14ac:dyDescent="0.25"/>
    <row r="16711" customFormat="1" x14ac:dyDescent="0.25"/>
    <row r="16712" customFormat="1" x14ac:dyDescent="0.25"/>
    <row r="16713" customFormat="1" x14ac:dyDescent="0.25"/>
    <row r="16714" customFormat="1" x14ac:dyDescent="0.25"/>
    <row r="16715" customFormat="1" x14ac:dyDescent="0.25"/>
    <row r="16716" customFormat="1" x14ac:dyDescent="0.25"/>
    <row r="16717" customFormat="1" x14ac:dyDescent="0.25"/>
    <row r="16718" customFormat="1" x14ac:dyDescent="0.25"/>
    <row r="16719" customFormat="1" x14ac:dyDescent="0.25"/>
    <row r="16720" customFormat="1" x14ac:dyDescent="0.25"/>
    <row r="16721" customFormat="1" x14ac:dyDescent="0.25"/>
    <row r="16722" customFormat="1" x14ac:dyDescent="0.25"/>
    <row r="16723" customFormat="1" x14ac:dyDescent="0.25"/>
    <row r="16724" customFormat="1" x14ac:dyDescent="0.25"/>
    <row r="16725" customFormat="1" x14ac:dyDescent="0.25"/>
    <row r="16726" customFormat="1" x14ac:dyDescent="0.25"/>
    <row r="16727" customFormat="1" x14ac:dyDescent="0.25"/>
    <row r="16728" customFormat="1" x14ac:dyDescent="0.25"/>
    <row r="16729" customFormat="1" x14ac:dyDescent="0.25"/>
    <row r="16730" customFormat="1" x14ac:dyDescent="0.25"/>
    <row r="16731" customFormat="1" x14ac:dyDescent="0.25"/>
    <row r="16732" customFormat="1" x14ac:dyDescent="0.25"/>
    <row r="16733" customFormat="1" x14ac:dyDescent="0.25"/>
    <row r="16734" customFormat="1" x14ac:dyDescent="0.25"/>
    <row r="16735" customFormat="1" x14ac:dyDescent="0.25"/>
    <row r="16736" customFormat="1" x14ac:dyDescent="0.25"/>
    <row r="16737" customFormat="1" x14ac:dyDescent="0.25"/>
    <row r="16738" customFormat="1" x14ac:dyDescent="0.25"/>
    <row r="16739" customFormat="1" x14ac:dyDescent="0.25"/>
    <row r="16740" customFormat="1" x14ac:dyDescent="0.25"/>
    <row r="16741" customFormat="1" x14ac:dyDescent="0.25"/>
    <row r="16742" customFormat="1" x14ac:dyDescent="0.25"/>
    <row r="16743" customFormat="1" x14ac:dyDescent="0.25"/>
    <row r="16744" customFormat="1" x14ac:dyDescent="0.25"/>
    <row r="16745" customFormat="1" x14ac:dyDescent="0.25"/>
    <row r="16746" customFormat="1" x14ac:dyDescent="0.25"/>
    <row r="16747" customFormat="1" x14ac:dyDescent="0.25"/>
    <row r="16748" customFormat="1" x14ac:dyDescent="0.25"/>
    <row r="16749" customFormat="1" x14ac:dyDescent="0.25"/>
    <row r="16750" customFormat="1" x14ac:dyDescent="0.25"/>
    <row r="16751" customFormat="1" x14ac:dyDescent="0.25"/>
    <row r="16752" customFormat="1" x14ac:dyDescent="0.25"/>
    <row r="16753" customFormat="1" x14ac:dyDescent="0.25"/>
    <row r="16754" customFormat="1" x14ac:dyDescent="0.25"/>
    <row r="16755" customFormat="1" x14ac:dyDescent="0.25"/>
    <row r="16756" customFormat="1" x14ac:dyDescent="0.25"/>
    <row r="16757" customFormat="1" x14ac:dyDescent="0.25"/>
    <row r="16758" customFormat="1" x14ac:dyDescent="0.25"/>
    <row r="16759" customFormat="1" x14ac:dyDescent="0.25"/>
    <row r="16760" customFormat="1" x14ac:dyDescent="0.25"/>
    <row r="16761" customFormat="1" x14ac:dyDescent="0.25"/>
    <row r="16762" customFormat="1" x14ac:dyDescent="0.25"/>
    <row r="16763" customFormat="1" x14ac:dyDescent="0.25"/>
    <row r="16764" customFormat="1" x14ac:dyDescent="0.25"/>
    <row r="16765" customFormat="1" x14ac:dyDescent="0.25"/>
    <row r="16766" customFormat="1" x14ac:dyDescent="0.25"/>
    <row r="16767" customFormat="1" x14ac:dyDescent="0.25"/>
    <row r="16768" customFormat="1" x14ac:dyDescent="0.25"/>
    <row r="16769" customFormat="1" x14ac:dyDescent="0.25"/>
    <row r="16770" customFormat="1" x14ac:dyDescent="0.25"/>
    <row r="16771" customFormat="1" x14ac:dyDescent="0.25"/>
    <row r="16772" customFormat="1" x14ac:dyDescent="0.25"/>
    <row r="16773" customFormat="1" x14ac:dyDescent="0.25"/>
    <row r="16774" customFormat="1" x14ac:dyDescent="0.25"/>
    <row r="16775" customFormat="1" x14ac:dyDescent="0.25"/>
    <row r="16776" customFormat="1" x14ac:dyDescent="0.25"/>
    <row r="16777" customFormat="1" x14ac:dyDescent="0.25"/>
    <row r="16778" customFormat="1" x14ac:dyDescent="0.25"/>
    <row r="16779" customFormat="1" x14ac:dyDescent="0.25"/>
    <row r="16780" customFormat="1" x14ac:dyDescent="0.25"/>
    <row r="16781" customFormat="1" x14ac:dyDescent="0.25"/>
    <row r="16782" customFormat="1" x14ac:dyDescent="0.25"/>
    <row r="16783" customFormat="1" x14ac:dyDescent="0.25"/>
    <row r="16784" customFormat="1" x14ac:dyDescent="0.25"/>
    <row r="16785" customFormat="1" x14ac:dyDescent="0.25"/>
    <row r="16786" customFormat="1" x14ac:dyDescent="0.25"/>
    <row r="16787" customFormat="1" x14ac:dyDescent="0.25"/>
    <row r="16788" customFormat="1" x14ac:dyDescent="0.25"/>
    <row r="16789" customFormat="1" x14ac:dyDescent="0.25"/>
    <row r="16790" customFormat="1" x14ac:dyDescent="0.25"/>
    <row r="16791" customFormat="1" x14ac:dyDescent="0.25"/>
    <row r="16792" customFormat="1" x14ac:dyDescent="0.25"/>
    <row r="16793" customFormat="1" x14ac:dyDescent="0.25"/>
    <row r="16794" customFormat="1" x14ac:dyDescent="0.25"/>
    <row r="16795" customFormat="1" x14ac:dyDescent="0.25"/>
    <row r="16796" customFormat="1" x14ac:dyDescent="0.25"/>
    <row r="16797" customFormat="1" x14ac:dyDescent="0.25"/>
    <row r="16798" customFormat="1" x14ac:dyDescent="0.25"/>
    <row r="16799" customFormat="1" x14ac:dyDescent="0.25"/>
    <row r="16800" customFormat="1" x14ac:dyDescent="0.25"/>
    <row r="16801" customFormat="1" x14ac:dyDescent="0.25"/>
    <row r="16802" customFormat="1" x14ac:dyDescent="0.25"/>
    <row r="16803" customFormat="1" x14ac:dyDescent="0.25"/>
    <row r="16804" customFormat="1" x14ac:dyDescent="0.25"/>
    <row r="16805" customFormat="1" x14ac:dyDescent="0.25"/>
    <row r="16806" customFormat="1" x14ac:dyDescent="0.25"/>
    <row r="16807" customFormat="1" x14ac:dyDescent="0.25"/>
    <row r="16808" customFormat="1" x14ac:dyDescent="0.25"/>
    <row r="16809" customFormat="1" x14ac:dyDescent="0.25"/>
    <row r="16810" customFormat="1" x14ac:dyDescent="0.25"/>
    <row r="16811" customFormat="1" x14ac:dyDescent="0.25"/>
    <row r="16812" customFormat="1" x14ac:dyDescent="0.25"/>
    <row r="16813" customFormat="1" x14ac:dyDescent="0.25"/>
    <row r="16814" customFormat="1" x14ac:dyDescent="0.25"/>
    <row r="16815" customFormat="1" x14ac:dyDescent="0.25"/>
    <row r="16816" customFormat="1" x14ac:dyDescent="0.25"/>
    <row r="16817" customFormat="1" x14ac:dyDescent="0.25"/>
    <row r="16818" customFormat="1" x14ac:dyDescent="0.25"/>
    <row r="16819" customFormat="1" x14ac:dyDescent="0.25"/>
    <row r="16820" customFormat="1" x14ac:dyDescent="0.25"/>
    <row r="16821" customFormat="1" x14ac:dyDescent="0.25"/>
    <row r="16822" customFormat="1" x14ac:dyDescent="0.25"/>
    <row r="16823" customFormat="1" x14ac:dyDescent="0.25"/>
    <row r="16824" customFormat="1" x14ac:dyDescent="0.25"/>
    <row r="16825" customFormat="1" x14ac:dyDescent="0.25"/>
    <row r="16826" customFormat="1" x14ac:dyDescent="0.25"/>
    <row r="16827" customFormat="1" x14ac:dyDescent="0.25"/>
    <row r="16828" customFormat="1" x14ac:dyDescent="0.25"/>
    <row r="16829" customFormat="1" x14ac:dyDescent="0.25"/>
    <row r="16830" customFormat="1" x14ac:dyDescent="0.25"/>
    <row r="16831" customFormat="1" x14ac:dyDescent="0.25"/>
    <row r="16832" customFormat="1" x14ac:dyDescent="0.25"/>
    <row r="16833" customFormat="1" x14ac:dyDescent="0.25"/>
    <row r="16834" customFormat="1" x14ac:dyDescent="0.25"/>
    <row r="16835" customFormat="1" x14ac:dyDescent="0.25"/>
    <row r="16836" customFormat="1" x14ac:dyDescent="0.25"/>
    <row r="16837" customFormat="1" x14ac:dyDescent="0.25"/>
    <row r="16838" customFormat="1" x14ac:dyDescent="0.25"/>
    <row r="16839" customFormat="1" x14ac:dyDescent="0.25"/>
    <row r="16840" customFormat="1" x14ac:dyDescent="0.25"/>
    <row r="16841" customFormat="1" x14ac:dyDescent="0.25"/>
    <row r="16842" customFormat="1" x14ac:dyDescent="0.25"/>
    <row r="16843" customFormat="1" x14ac:dyDescent="0.25"/>
    <row r="16844" customFormat="1" x14ac:dyDescent="0.25"/>
    <row r="16845" customFormat="1" x14ac:dyDescent="0.25"/>
    <row r="16846" customFormat="1" x14ac:dyDescent="0.25"/>
    <row r="16847" customFormat="1" x14ac:dyDescent="0.25"/>
    <row r="16848" customFormat="1" x14ac:dyDescent="0.25"/>
    <row r="16849" customFormat="1" x14ac:dyDescent="0.25"/>
    <row r="16850" customFormat="1" x14ac:dyDescent="0.25"/>
    <row r="16851" customFormat="1" x14ac:dyDescent="0.25"/>
    <row r="16852" customFormat="1" x14ac:dyDescent="0.25"/>
    <row r="16853" customFormat="1" x14ac:dyDescent="0.25"/>
    <row r="16854" customFormat="1" x14ac:dyDescent="0.25"/>
    <row r="16855" customFormat="1" x14ac:dyDescent="0.25"/>
    <row r="16856" customFormat="1" x14ac:dyDescent="0.25"/>
    <row r="16857" customFormat="1" x14ac:dyDescent="0.25"/>
    <row r="16858" customFormat="1" x14ac:dyDescent="0.25"/>
    <row r="16859" customFormat="1" x14ac:dyDescent="0.25"/>
    <row r="16860" customFormat="1" x14ac:dyDescent="0.25"/>
    <row r="16861" customFormat="1" x14ac:dyDescent="0.25"/>
    <row r="16862" customFormat="1" x14ac:dyDescent="0.25"/>
    <row r="16863" customFormat="1" x14ac:dyDescent="0.25"/>
    <row r="16864" customFormat="1" x14ac:dyDescent="0.25"/>
    <row r="16865" customFormat="1" x14ac:dyDescent="0.25"/>
    <row r="16866" customFormat="1" x14ac:dyDescent="0.25"/>
    <row r="16867" customFormat="1" x14ac:dyDescent="0.25"/>
    <row r="16868" customFormat="1" x14ac:dyDescent="0.25"/>
    <row r="16869" customFormat="1" x14ac:dyDescent="0.25"/>
    <row r="16870" customFormat="1" x14ac:dyDescent="0.25"/>
    <row r="16871" customFormat="1" x14ac:dyDescent="0.25"/>
    <row r="16872" customFormat="1" x14ac:dyDescent="0.25"/>
    <row r="16873" customFormat="1" x14ac:dyDescent="0.25"/>
    <row r="16874" customFormat="1" x14ac:dyDescent="0.25"/>
    <row r="16875" customFormat="1" x14ac:dyDescent="0.25"/>
    <row r="16876" customFormat="1" x14ac:dyDescent="0.25"/>
    <row r="16877" customFormat="1" x14ac:dyDescent="0.25"/>
    <row r="16878" customFormat="1" x14ac:dyDescent="0.25"/>
    <row r="16879" customFormat="1" x14ac:dyDescent="0.25"/>
    <row r="16880" customFormat="1" x14ac:dyDescent="0.25"/>
    <row r="16881" customFormat="1" x14ac:dyDescent="0.25"/>
    <row r="16882" customFormat="1" x14ac:dyDescent="0.25"/>
    <row r="16883" customFormat="1" x14ac:dyDescent="0.25"/>
    <row r="16884" customFormat="1" x14ac:dyDescent="0.25"/>
    <row r="16885" customFormat="1" x14ac:dyDescent="0.25"/>
    <row r="16886" customFormat="1" x14ac:dyDescent="0.25"/>
    <row r="16887" customFormat="1" x14ac:dyDescent="0.25"/>
    <row r="16888" customFormat="1" x14ac:dyDescent="0.25"/>
    <row r="16889" customFormat="1" x14ac:dyDescent="0.25"/>
    <row r="16890" customFormat="1" x14ac:dyDescent="0.25"/>
    <row r="16891" customFormat="1" x14ac:dyDescent="0.25"/>
    <row r="16892" customFormat="1" x14ac:dyDescent="0.25"/>
    <row r="16893" customFormat="1" x14ac:dyDescent="0.25"/>
    <row r="16894" customFormat="1" x14ac:dyDescent="0.25"/>
    <row r="16895" customFormat="1" x14ac:dyDescent="0.25"/>
    <row r="16896" customFormat="1" x14ac:dyDescent="0.25"/>
    <row r="16897" customFormat="1" x14ac:dyDescent="0.25"/>
    <row r="16898" customFormat="1" x14ac:dyDescent="0.25"/>
    <row r="16899" customFormat="1" x14ac:dyDescent="0.25"/>
    <row r="16900" customFormat="1" x14ac:dyDescent="0.25"/>
    <row r="16901" customFormat="1" x14ac:dyDescent="0.25"/>
    <row r="16902" customFormat="1" x14ac:dyDescent="0.25"/>
    <row r="16903" customFormat="1" x14ac:dyDescent="0.25"/>
    <row r="16904" customFormat="1" x14ac:dyDescent="0.25"/>
    <row r="16905" customFormat="1" x14ac:dyDescent="0.25"/>
    <row r="16906" customFormat="1" x14ac:dyDescent="0.25"/>
    <row r="16907" customFormat="1" x14ac:dyDescent="0.25"/>
    <row r="16908" customFormat="1" x14ac:dyDescent="0.25"/>
    <row r="16909" customFormat="1" x14ac:dyDescent="0.25"/>
    <row r="16910" customFormat="1" x14ac:dyDescent="0.25"/>
    <row r="16911" customFormat="1" x14ac:dyDescent="0.25"/>
    <row r="16912" customFormat="1" x14ac:dyDescent="0.25"/>
    <row r="16913" customFormat="1" x14ac:dyDescent="0.25"/>
    <row r="16914" customFormat="1" x14ac:dyDescent="0.25"/>
    <row r="16915" customFormat="1" x14ac:dyDescent="0.25"/>
    <row r="16916" customFormat="1" x14ac:dyDescent="0.25"/>
    <row r="16917" customFormat="1" x14ac:dyDescent="0.25"/>
    <row r="16918" customFormat="1" x14ac:dyDescent="0.25"/>
    <row r="16919" customFormat="1" x14ac:dyDescent="0.25"/>
    <row r="16920" customFormat="1" x14ac:dyDescent="0.25"/>
    <row r="16921" customFormat="1" x14ac:dyDescent="0.25"/>
    <row r="16922" customFormat="1" x14ac:dyDescent="0.25"/>
    <row r="16923" customFormat="1" x14ac:dyDescent="0.25"/>
    <row r="16924" customFormat="1" x14ac:dyDescent="0.25"/>
    <row r="16925" customFormat="1" x14ac:dyDescent="0.25"/>
    <row r="16926" customFormat="1" x14ac:dyDescent="0.25"/>
    <row r="16927" customFormat="1" x14ac:dyDescent="0.25"/>
    <row r="16928" customFormat="1" x14ac:dyDescent="0.25"/>
    <row r="16929" customFormat="1" x14ac:dyDescent="0.25"/>
    <row r="16930" customFormat="1" x14ac:dyDescent="0.25"/>
    <row r="16931" customFormat="1" x14ac:dyDescent="0.25"/>
    <row r="16932" customFormat="1" x14ac:dyDescent="0.25"/>
    <row r="16933" customFormat="1" x14ac:dyDescent="0.25"/>
    <row r="16934" customFormat="1" x14ac:dyDescent="0.25"/>
    <row r="16935" customFormat="1" x14ac:dyDescent="0.25"/>
    <row r="16936" customFormat="1" x14ac:dyDescent="0.25"/>
    <row r="16937" customFormat="1" x14ac:dyDescent="0.25"/>
    <row r="16938" customFormat="1" x14ac:dyDescent="0.25"/>
    <row r="16939" customFormat="1" x14ac:dyDescent="0.25"/>
    <row r="16940" customFormat="1" x14ac:dyDescent="0.25"/>
    <row r="16941" customFormat="1" x14ac:dyDescent="0.25"/>
    <row r="16942" customFormat="1" x14ac:dyDescent="0.25"/>
    <row r="16943" customFormat="1" x14ac:dyDescent="0.25"/>
    <row r="16944" customFormat="1" x14ac:dyDescent="0.25"/>
    <row r="16945" customFormat="1" x14ac:dyDescent="0.25"/>
    <row r="16946" customFormat="1" x14ac:dyDescent="0.25"/>
    <row r="16947" customFormat="1" x14ac:dyDescent="0.25"/>
    <row r="16948" customFormat="1" x14ac:dyDescent="0.25"/>
    <row r="16949" customFormat="1" x14ac:dyDescent="0.25"/>
    <row r="16950" customFormat="1" x14ac:dyDescent="0.25"/>
    <row r="16951" customFormat="1" x14ac:dyDescent="0.25"/>
    <row r="16952" customFormat="1" x14ac:dyDescent="0.25"/>
    <row r="16953" customFormat="1" x14ac:dyDescent="0.25"/>
    <row r="16954" customFormat="1" x14ac:dyDescent="0.25"/>
    <row r="16955" customFormat="1" x14ac:dyDescent="0.25"/>
    <row r="16956" customFormat="1" x14ac:dyDescent="0.25"/>
    <row r="16957" customFormat="1" x14ac:dyDescent="0.25"/>
    <row r="16958" customFormat="1" x14ac:dyDescent="0.25"/>
    <row r="16959" customFormat="1" x14ac:dyDescent="0.25"/>
    <row r="16960" customFormat="1" x14ac:dyDescent="0.25"/>
    <row r="16961" customFormat="1" x14ac:dyDescent="0.25"/>
    <row r="16962" customFormat="1" x14ac:dyDescent="0.25"/>
    <row r="16963" customFormat="1" x14ac:dyDescent="0.25"/>
    <row r="16964" customFormat="1" x14ac:dyDescent="0.25"/>
    <row r="16965" customFormat="1" x14ac:dyDescent="0.25"/>
    <row r="16966" customFormat="1" x14ac:dyDescent="0.25"/>
    <row r="16967" customFormat="1" x14ac:dyDescent="0.25"/>
    <row r="16968" customFormat="1" x14ac:dyDescent="0.25"/>
    <row r="16969" customFormat="1" x14ac:dyDescent="0.25"/>
    <row r="16970" customFormat="1" x14ac:dyDescent="0.25"/>
    <row r="16971" customFormat="1" x14ac:dyDescent="0.25"/>
    <row r="16972" customFormat="1" x14ac:dyDescent="0.25"/>
    <row r="16973" customFormat="1" x14ac:dyDescent="0.25"/>
    <row r="16974" customFormat="1" x14ac:dyDescent="0.25"/>
    <row r="16975" customFormat="1" x14ac:dyDescent="0.25"/>
    <row r="16976" customFormat="1" x14ac:dyDescent="0.25"/>
    <row r="16977" customFormat="1" x14ac:dyDescent="0.25"/>
    <row r="16978" customFormat="1" x14ac:dyDescent="0.25"/>
    <row r="16979" customFormat="1" x14ac:dyDescent="0.25"/>
    <row r="16980" customFormat="1" x14ac:dyDescent="0.25"/>
    <row r="16981" customFormat="1" x14ac:dyDescent="0.25"/>
    <row r="16982" customFormat="1" x14ac:dyDescent="0.25"/>
    <row r="16983" customFormat="1" x14ac:dyDescent="0.25"/>
    <row r="16984" customFormat="1" x14ac:dyDescent="0.25"/>
    <row r="16985" customFormat="1" x14ac:dyDescent="0.25"/>
    <row r="16986" customFormat="1" x14ac:dyDescent="0.25"/>
    <row r="16987" customFormat="1" x14ac:dyDescent="0.25"/>
    <row r="16988" customFormat="1" x14ac:dyDescent="0.25"/>
    <row r="16989" customFormat="1" x14ac:dyDescent="0.25"/>
    <row r="16990" customFormat="1" x14ac:dyDescent="0.25"/>
    <row r="16991" customFormat="1" x14ac:dyDescent="0.25"/>
    <row r="16992" customFormat="1" x14ac:dyDescent="0.25"/>
    <row r="16993" customFormat="1" x14ac:dyDescent="0.25"/>
    <row r="16994" customFormat="1" x14ac:dyDescent="0.25"/>
    <row r="16995" customFormat="1" x14ac:dyDescent="0.25"/>
    <row r="16996" customFormat="1" x14ac:dyDescent="0.25"/>
    <row r="16997" customFormat="1" x14ac:dyDescent="0.25"/>
    <row r="16998" customFormat="1" x14ac:dyDescent="0.25"/>
    <row r="16999" customFormat="1" x14ac:dyDescent="0.25"/>
    <row r="17000" customFormat="1" x14ac:dyDescent="0.25"/>
    <row r="17001" customFormat="1" x14ac:dyDescent="0.25"/>
    <row r="17002" customFormat="1" x14ac:dyDescent="0.25"/>
    <row r="17003" customFormat="1" x14ac:dyDescent="0.25"/>
    <row r="17004" customFormat="1" x14ac:dyDescent="0.25"/>
    <row r="17005" customFormat="1" x14ac:dyDescent="0.25"/>
    <row r="17006" customFormat="1" x14ac:dyDescent="0.25"/>
    <row r="17007" customFormat="1" x14ac:dyDescent="0.25"/>
    <row r="17008" customFormat="1" x14ac:dyDescent="0.25"/>
    <row r="17009" customFormat="1" x14ac:dyDescent="0.25"/>
    <row r="17010" customFormat="1" x14ac:dyDescent="0.25"/>
    <row r="17011" customFormat="1" x14ac:dyDescent="0.25"/>
    <row r="17012" customFormat="1" x14ac:dyDescent="0.25"/>
    <row r="17013" customFormat="1" x14ac:dyDescent="0.25"/>
    <row r="17014" customFormat="1" x14ac:dyDescent="0.25"/>
    <row r="17015" customFormat="1" x14ac:dyDescent="0.25"/>
    <row r="17016" customFormat="1" x14ac:dyDescent="0.25"/>
    <row r="17017" customFormat="1" x14ac:dyDescent="0.25"/>
    <row r="17018" customFormat="1" x14ac:dyDescent="0.25"/>
    <row r="17019" customFormat="1" x14ac:dyDescent="0.25"/>
    <row r="17020" customFormat="1" x14ac:dyDescent="0.25"/>
    <row r="17021" customFormat="1" x14ac:dyDescent="0.25"/>
    <row r="17022" customFormat="1" x14ac:dyDescent="0.25"/>
    <row r="17023" customFormat="1" x14ac:dyDescent="0.25"/>
    <row r="17024" customFormat="1" x14ac:dyDescent="0.25"/>
    <row r="17025" customFormat="1" x14ac:dyDescent="0.25"/>
    <row r="17026" customFormat="1" x14ac:dyDescent="0.25"/>
    <row r="17027" customFormat="1" x14ac:dyDescent="0.25"/>
    <row r="17028" customFormat="1" x14ac:dyDescent="0.25"/>
    <row r="17029" customFormat="1" x14ac:dyDescent="0.25"/>
    <row r="17030" customFormat="1" x14ac:dyDescent="0.25"/>
    <row r="17031" customFormat="1" x14ac:dyDescent="0.25"/>
    <row r="17032" customFormat="1" x14ac:dyDescent="0.25"/>
    <row r="17033" customFormat="1" x14ac:dyDescent="0.25"/>
    <row r="17034" customFormat="1" x14ac:dyDescent="0.25"/>
    <row r="17035" customFormat="1" x14ac:dyDescent="0.25"/>
    <row r="17036" customFormat="1" x14ac:dyDescent="0.25"/>
    <row r="17037" customFormat="1" x14ac:dyDescent="0.25"/>
    <row r="17038" customFormat="1" x14ac:dyDescent="0.25"/>
    <row r="17039" customFormat="1" x14ac:dyDescent="0.25"/>
    <row r="17040" customFormat="1" x14ac:dyDescent="0.25"/>
    <row r="17041" customFormat="1" x14ac:dyDescent="0.25"/>
    <row r="17042" customFormat="1" x14ac:dyDescent="0.25"/>
    <row r="17043" customFormat="1" x14ac:dyDescent="0.25"/>
    <row r="17044" customFormat="1" x14ac:dyDescent="0.25"/>
    <row r="17045" customFormat="1" x14ac:dyDescent="0.25"/>
    <row r="17046" customFormat="1" x14ac:dyDescent="0.25"/>
    <row r="17047" customFormat="1" x14ac:dyDescent="0.25"/>
    <row r="17048" customFormat="1" x14ac:dyDescent="0.25"/>
    <row r="17049" customFormat="1" x14ac:dyDescent="0.25"/>
    <row r="17050" customFormat="1" x14ac:dyDescent="0.25"/>
    <row r="17051" customFormat="1" x14ac:dyDescent="0.25"/>
    <row r="17052" customFormat="1" x14ac:dyDescent="0.25"/>
    <row r="17053" customFormat="1" x14ac:dyDescent="0.25"/>
    <row r="17054" customFormat="1" x14ac:dyDescent="0.25"/>
    <row r="17055" customFormat="1" x14ac:dyDescent="0.25"/>
    <row r="17056" customFormat="1" x14ac:dyDescent="0.25"/>
    <row r="17057" customFormat="1" x14ac:dyDescent="0.25"/>
    <row r="17058" customFormat="1" x14ac:dyDescent="0.25"/>
    <row r="17059" customFormat="1" x14ac:dyDescent="0.25"/>
    <row r="17060" customFormat="1" x14ac:dyDescent="0.25"/>
    <row r="17061" customFormat="1" x14ac:dyDescent="0.25"/>
    <row r="17062" customFormat="1" x14ac:dyDescent="0.25"/>
    <row r="17063" customFormat="1" x14ac:dyDescent="0.25"/>
    <row r="17064" customFormat="1" x14ac:dyDescent="0.25"/>
    <row r="17065" customFormat="1" x14ac:dyDescent="0.25"/>
    <row r="17066" customFormat="1" x14ac:dyDescent="0.25"/>
    <row r="17067" customFormat="1" x14ac:dyDescent="0.25"/>
    <row r="17068" customFormat="1" x14ac:dyDescent="0.25"/>
    <row r="17069" customFormat="1" x14ac:dyDescent="0.25"/>
    <row r="17070" customFormat="1" x14ac:dyDescent="0.25"/>
    <row r="17071" customFormat="1" x14ac:dyDescent="0.25"/>
    <row r="17072" customFormat="1" x14ac:dyDescent="0.25"/>
    <row r="17073" customFormat="1" x14ac:dyDescent="0.25"/>
    <row r="17074" customFormat="1" x14ac:dyDescent="0.25"/>
    <row r="17075" customFormat="1" x14ac:dyDescent="0.25"/>
    <row r="17076" customFormat="1" x14ac:dyDescent="0.25"/>
    <row r="17077" customFormat="1" x14ac:dyDescent="0.25"/>
    <row r="17078" customFormat="1" x14ac:dyDescent="0.25"/>
    <row r="17079" customFormat="1" x14ac:dyDescent="0.25"/>
    <row r="17080" customFormat="1" x14ac:dyDescent="0.25"/>
    <row r="17081" customFormat="1" x14ac:dyDescent="0.25"/>
    <row r="17082" customFormat="1" x14ac:dyDescent="0.25"/>
    <row r="17083" customFormat="1" x14ac:dyDescent="0.25"/>
    <row r="17084" customFormat="1" x14ac:dyDescent="0.25"/>
    <row r="17085" customFormat="1" x14ac:dyDescent="0.25"/>
    <row r="17086" customFormat="1" x14ac:dyDescent="0.25"/>
    <row r="17087" customFormat="1" x14ac:dyDescent="0.25"/>
    <row r="17088" customFormat="1" x14ac:dyDescent="0.25"/>
    <row r="17089" customFormat="1" x14ac:dyDescent="0.25"/>
    <row r="17090" customFormat="1" x14ac:dyDescent="0.25"/>
    <row r="17091" customFormat="1" x14ac:dyDescent="0.25"/>
    <row r="17092" customFormat="1" x14ac:dyDescent="0.25"/>
    <row r="17093" customFormat="1" x14ac:dyDescent="0.25"/>
    <row r="17094" customFormat="1" x14ac:dyDescent="0.25"/>
    <row r="17095" customFormat="1" x14ac:dyDescent="0.25"/>
    <row r="17096" customFormat="1" x14ac:dyDescent="0.25"/>
    <row r="17097" customFormat="1" x14ac:dyDescent="0.25"/>
    <row r="17098" customFormat="1" x14ac:dyDescent="0.25"/>
    <row r="17099" customFormat="1" x14ac:dyDescent="0.25"/>
    <row r="17100" customFormat="1" x14ac:dyDescent="0.25"/>
    <row r="17101" customFormat="1" x14ac:dyDescent="0.25"/>
    <row r="17102" customFormat="1" x14ac:dyDescent="0.25"/>
    <row r="17103" customFormat="1" x14ac:dyDescent="0.25"/>
    <row r="17104" customFormat="1" x14ac:dyDescent="0.25"/>
    <row r="17105" customFormat="1" x14ac:dyDescent="0.25"/>
    <row r="17106" customFormat="1" x14ac:dyDescent="0.25"/>
    <row r="17107" customFormat="1" x14ac:dyDescent="0.25"/>
    <row r="17108" customFormat="1" x14ac:dyDescent="0.25"/>
    <row r="17109" customFormat="1" x14ac:dyDescent="0.25"/>
    <row r="17110" customFormat="1" x14ac:dyDescent="0.25"/>
    <row r="17111" customFormat="1" x14ac:dyDescent="0.25"/>
    <row r="17112" customFormat="1" x14ac:dyDescent="0.25"/>
    <row r="17113" customFormat="1" x14ac:dyDescent="0.25"/>
    <row r="17114" customFormat="1" x14ac:dyDescent="0.25"/>
    <row r="17115" customFormat="1" x14ac:dyDescent="0.25"/>
    <row r="17116" customFormat="1" x14ac:dyDescent="0.25"/>
    <row r="17117" customFormat="1" x14ac:dyDescent="0.25"/>
    <row r="17118" customFormat="1" x14ac:dyDescent="0.25"/>
    <row r="17119" customFormat="1" x14ac:dyDescent="0.25"/>
    <row r="17120" customFormat="1" x14ac:dyDescent="0.25"/>
    <row r="17121" customFormat="1" x14ac:dyDescent="0.25"/>
    <row r="17122" customFormat="1" x14ac:dyDescent="0.25"/>
    <row r="17123" customFormat="1" x14ac:dyDescent="0.25"/>
    <row r="17124" customFormat="1" x14ac:dyDescent="0.25"/>
    <row r="17125" customFormat="1" x14ac:dyDescent="0.25"/>
    <row r="17126" customFormat="1" x14ac:dyDescent="0.25"/>
    <row r="17127" customFormat="1" x14ac:dyDescent="0.25"/>
    <row r="17128" customFormat="1" x14ac:dyDescent="0.25"/>
    <row r="17129" customFormat="1" x14ac:dyDescent="0.25"/>
    <row r="17130" customFormat="1" x14ac:dyDescent="0.25"/>
    <row r="17131" customFormat="1" x14ac:dyDescent="0.25"/>
    <row r="17132" customFormat="1" x14ac:dyDescent="0.25"/>
    <row r="17133" customFormat="1" x14ac:dyDescent="0.25"/>
    <row r="17134" customFormat="1" x14ac:dyDescent="0.25"/>
    <row r="17135" customFormat="1" x14ac:dyDescent="0.25"/>
    <row r="17136" customFormat="1" x14ac:dyDescent="0.25"/>
    <row r="17137" customFormat="1" x14ac:dyDescent="0.25"/>
    <row r="17138" customFormat="1" x14ac:dyDescent="0.25"/>
    <row r="17139" customFormat="1" x14ac:dyDescent="0.25"/>
    <row r="17140" customFormat="1" x14ac:dyDescent="0.25"/>
    <row r="17141" customFormat="1" x14ac:dyDescent="0.25"/>
    <row r="17142" customFormat="1" x14ac:dyDescent="0.25"/>
    <row r="17143" customFormat="1" x14ac:dyDescent="0.25"/>
    <row r="17144" customFormat="1" x14ac:dyDescent="0.25"/>
    <row r="17145" customFormat="1" x14ac:dyDescent="0.25"/>
    <row r="17146" customFormat="1" x14ac:dyDescent="0.25"/>
    <row r="17147" customFormat="1" x14ac:dyDescent="0.25"/>
    <row r="17148" customFormat="1" x14ac:dyDescent="0.25"/>
    <row r="17149" customFormat="1" x14ac:dyDescent="0.25"/>
    <row r="17150" customFormat="1" x14ac:dyDescent="0.25"/>
    <row r="17151" customFormat="1" x14ac:dyDescent="0.25"/>
    <row r="17152" customFormat="1" x14ac:dyDescent="0.25"/>
    <row r="17153" customFormat="1" x14ac:dyDescent="0.25"/>
    <row r="17154" customFormat="1" x14ac:dyDescent="0.25"/>
    <row r="17155" customFormat="1" x14ac:dyDescent="0.25"/>
    <row r="17156" customFormat="1" x14ac:dyDescent="0.25"/>
    <row r="17157" customFormat="1" x14ac:dyDescent="0.25"/>
    <row r="17158" customFormat="1" x14ac:dyDescent="0.25"/>
    <row r="17159" customFormat="1" x14ac:dyDescent="0.25"/>
    <row r="17160" customFormat="1" x14ac:dyDescent="0.25"/>
    <row r="17161" customFormat="1" x14ac:dyDescent="0.25"/>
    <row r="17162" customFormat="1" x14ac:dyDescent="0.25"/>
    <row r="17163" customFormat="1" x14ac:dyDescent="0.25"/>
    <row r="17164" customFormat="1" x14ac:dyDescent="0.25"/>
    <row r="17165" customFormat="1" x14ac:dyDescent="0.25"/>
    <row r="17166" customFormat="1" x14ac:dyDescent="0.25"/>
    <row r="17167" customFormat="1" x14ac:dyDescent="0.25"/>
    <row r="17168" customFormat="1" x14ac:dyDescent="0.25"/>
    <row r="17169" customFormat="1" x14ac:dyDescent="0.25"/>
    <row r="17170" customFormat="1" x14ac:dyDescent="0.25"/>
    <row r="17171" customFormat="1" x14ac:dyDescent="0.25"/>
    <row r="17172" customFormat="1" x14ac:dyDescent="0.25"/>
    <row r="17173" customFormat="1" x14ac:dyDescent="0.25"/>
    <row r="17174" customFormat="1" x14ac:dyDescent="0.25"/>
    <row r="17175" customFormat="1" x14ac:dyDescent="0.25"/>
    <row r="17176" customFormat="1" x14ac:dyDescent="0.25"/>
    <row r="17177" customFormat="1" x14ac:dyDescent="0.25"/>
    <row r="17178" customFormat="1" x14ac:dyDescent="0.25"/>
    <row r="17179" customFormat="1" x14ac:dyDescent="0.25"/>
    <row r="17180" customFormat="1" x14ac:dyDescent="0.25"/>
    <row r="17181" customFormat="1" x14ac:dyDescent="0.25"/>
    <row r="17182" customFormat="1" x14ac:dyDescent="0.25"/>
    <row r="17183" customFormat="1" x14ac:dyDescent="0.25"/>
    <row r="17184" customFormat="1" x14ac:dyDescent="0.25"/>
    <row r="17185" customFormat="1" x14ac:dyDescent="0.25"/>
    <row r="17186" customFormat="1" x14ac:dyDescent="0.25"/>
    <row r="17187" customFormat="1" x14ac:dyDescent="0.25"/>
    <row r="17188" customFormat="1" x14ac:dyDescent="0.25"/>
    <row r="17189" customFormat="1" x14ac:dyDescent="0.25"/>
    <row r="17190" customFormat="1" x14ac:dyDescent="0.25"/>
    <row r="17191" customFormat="1" x14ac:dyDescent="0.25"/>
    <row r="17192" customFormat="1" x14ac:dyDescent="0.25"/>
    <row r="17193" customFormat="1" x14ac:dyDescent="0.25"/>
    <row r="17194" customFormat="1" x14ac:dyDescent="0.25"/>
    <row r="17195" customFormat="1" x14ac:dyDescent="0.25"/>
    <row r="17196" customFormat="1" x14ac:dyDescent="0.25"/>
    <row r="17197" customFormat="1" x14ac:dyDescent="0.25"/>
    <row r="17198" customFormat="1" x14ac:dyDescent="0.25"/>
    <row r="17199" customFormat="1" x14ac:dyDescent="0.25"/>
    <row r="17200" customFormat="1" x14ac:dyDescent="0.25"/>
    <row r="17201" customFormat="1" x14ac:dyDescent="0.25"/>
    <row r="17202" customFormat="1" x14ac:dyDescent="0.25"/>
    <row r="17203" customFormat="1" x14ac:dyDescent="0.25"/>
    <row r="17204" customFormat="1" x14ac:dyDescent="0.25"/>
    <row r="17205" customFormat="1" x14ac:dyDescent="0.25"/>
    <row r="17206" customFormat="1" x14ac:dyDescent="0.25"/>
    <row r="17207" customFormat="1" x14ac:dyDescent="0.25"/>
    <row r="17208" customFormat="1" x14ac:dyDescent="0.25"/>
    <row r="17209" customFormat="1" x14ac:dyDescent="0.25"/>
    <row r="17210" customFormat="1" x14ac:dyDescent="0.25"/>
    <row r="17211" customFormat="1" x14ac:dyDescent="0.25"/>
    <row r="17212" customFormat="1" x14ac:dyDescent="0.25"/>
    <row r="17213" customFormat="1" x14ac:dyDescent="0.25"/>
    <row r="17214" customFormat="1" x14ac:dyDescent="0.25"/>
    <row r="17215" customFormat="1" x14ac:dyDescent="0.25"/>
    <row r="17216" customFormat="1" x14ac:dyDescent="0.25"/>
    <row r="17217" customFormat="1" x14ac:dyDescent="0.25"/>
    <row r="17218" customFormat="1" x14ac:dyDescent="0.25"/>
    <row r="17219" customFormat="1" x14ac:dyDescent="0.25"/>
    <row r="17220" customFormat="1" x14ac:dyDescent="0.25"/>
    <row r="17221" customFormat="1" x14ac:dyDescent="0.25"/>
    <row r="17222" customFormat="1" x14ac:dyDescent="0.25"/>
    <row r="17223" customFormat="1" x14ac:dyDescent="0.25"/>
    <row r="17224" customFormat="1" x14ac:dyDescent="0.25"/>
    <row r="17225" customFormat="1" x14ac:dyDescent="0.25"/>
    <row r="17226" customFormat="1" x14ac:dyDescent="0.25"/>
    <row r="17227" customFormat="1" x14ac:dyDescent="0.25"/>
    <row r="17228" customFormat="1" x14ac:dyDescent="0.25"/>
    <row r="17229" customFormat="1" x14ac:dyDescent="0.25"/>
    <row r="17230" customFormat="1" x14ac:dyDescent="0.25"/>
    <row r="17231" customFormat="1" x14ac:dyDescent="0.25"/>
    <row r="17232" customFormat="1" x14ac:dyDescent="0.25"/>
    <row r="17233" customFormat="1" x14ac:dyDescent="0.25"/>
    <row r="17234" customFormat="1" x14ac:dyDescent="0.25"/>
    <row r="17235" customFormat="1" x14ac:dyDescent="0.25"/>
    <row r="17236" customFormat="1" x14ac:dyDescent="0.25"/>
    <row r="17237" customFormat="1" x14ac:dyDescent="0.25"/>
    <row r="17238" customFormat="1" x14ac:dyDescent="0.25"/>
    <row r="17239" customFormat="1" x14ac:dyDescent="0.25"/>
    <row r="17240" customFormat="1" x14ac:dyDescent="0.25"/>
    <row r="17241" customFormat="1" x14ac:dyDescent="0.25"/>
    <row r="17242" customFormat="1" x14ac:dyDescent="0.25"/>
    <row r="17243" customFormat="1" x14ac:dyDescent="0.25"/>
    <row r="17244" customFormat="1" x14ac:dyDescent="0.25"/>
    <row r="17245" customFormat="1" x14ac:dyDescent="0.25"/>
    <row r="17246" customFormat="1" x14ac:dyDescent="0.25"/>
    <row r="17247" customFormat="1" x14ac:dyDescent="0.25"/>
    <row r="17248" customFormat="1" x14ac:dyDescent="0.25"/>
    <row r="17249" customFormat="1" x14ac:dyDescent="0.25"/>
    <row r="17250" customFormat="1" x14ac:dyDescent="0.25"/>
    <row r="17251" customFormat="1" x14ac:dyDescent="0.25"/>
    <row r="17252" customFormat="1" x14ac:dyDescent="0.25"/>
    <row r="17253" customFormat="1" x14ac:dyDescent="0.25"/>
    <row r="17254" customFormat="1" x14ac:dyDescent="0.25"/>
    <row r="17255" customFormat="1" x14ac:dyDescent="0.25"/>
    <row r="17256" customFormat="1" x14ac:dyDescent="0.25"/>
    <row r="17257" customFormat="1" x14ac:dyDescent="0.25"/>
    <row r="17258" customFormat="1" x14ac:dyDescent="0.25"/>
    <row r="17259" customFormat="1" x14ac:dyDescent="0.25"/>
    <row r="17260" customFormat="1" x14ac:dyDescent="0.25"/>
    <row r="17261" customFormat="1" x14ac:dyDescent="0.25"/>
    <row r="17262" customFormat="1" x14ac:dyDescent="0.25"/>
    <row r="17263" customFormat="1" x14ac:dyDescent="0.25"/>
    <row r="17264" customFormat="1" x14ac:dyDescent="0.25"/>
    <row r="17265" customFormat="1" x14ac:dyDescent="0.25"/>
    <row r="17266" customFormat="1" x14ac:dyDescent="0.25"/>
    <row r="17267" customFormat="1" x14ac:dyDescent="0.25"/>
    <row r="17268" customFormat="1" x14ac:dyDescent="0.25"/>
    <row r="17269" customFormat="1" x14ac:dyDescent="0.25"/>
    <row r="17270" customFormat="1" x14ac:dyDescent="0.25"/>
    <row r="17271" customFormat="1" x14ac:dyDescent="0.25"/>
    <row r="17272" customFormat="1" x14ac:dyDescent="0.25"/>
    <row r="17273" customFormat="1" x14ac:dyDescent="0.25"/>
    <row r="17274" customFormat="1" x14ac:dyDescent="0.25"/>
    <row r="17275" customFormat="1" x14ac:dyDescent="0.25"/>
    <row r="17276" customFormat="1" x14ac:dyDescent="0.25"/>
    <row r="17277" customFormat="1" x14ac:dyDescent="0.25"/>
    <row r="17278" customFormat="1" x14ac:dyDescent="0.25"/>
    <row r="17279" customFormat="1" x14ac:dyDescent="0.25"/>
    <row r="17280" customFormat="1" x14ac:dyDescent="0.25"/>
    <row r="17281" customFormat="1" x14ac:dyDescent="0.25"/>
    <row r="17282" customFormat="1" x14ac:dyDescent="0.25"/>
    <row r="17283" customFormat="1" x14ac:dyDescent="0.25"/>
    <row r="17284" customFormat="1" x14ac:dyDescent="0.25"/>
    <row r="17285" customFormat="1" x14ac:dyDescent="0.25"/>
    <row r="17286" customFormat="1" x14ac:dyDescent="0.25"/>
    <row r="17287" customFormat="1" x14ac:dyDescent="0.25"/>
    <row r="17288" customFormat="1" x14ac:dyDescent="0.25"/>
    <row r="17289" customFormat="1" x14ac:dyDescent="0.25"/>
    <row r="17290" customFormat="1" x14ac:dyDescent="0.25"/>
    <row r="17291" customFormat="1" x14ac:dyDescent="0.25"/>
    <row r="17292" customFormat="1" x14ac:dyDescent="0.25"/>
    <row r="17293" customFormat="1" x14ac:dyDescent="0.25"/>
    <row r="17294" customFormat="1" x14ac:dyDescent="0.25"/>
    <row r="17295" customFormat="1" x14ac:dyDescent="0.25"/>
    <row r="17296" customFormat="1" x14ac:dyDescent="0.25"/>
    <row r="17297" customFormat="1" x14ac:dyDescent="0.25"/>
    <row r="17298" customFormat="1" x14ac:dyDescent="0.25"/>
    <row r="17299" customFormat="1" x14ac:dyDescent="0.25"/>
    <row r="17300" customFormat="1" x14ac:dyDescent="0.25"/>
    <row r="17301" customFormat="1" x14ac:dyDescent="0.25"/>
    <row r="17302" customFormat="1" x14ac:dyDescent="0.25"/>
    <row r="17303" customFormat="1" x14ac:dyDescent="0.25"/>
    <row r="17304" customFormat="1" x14ac:dyDescent="0.25"/>
    <row r="17305" customFormat="1" x14ac:dyDescent="0.25"/>
    <row r="17306" customFormat="1" x14ac:dyDescent="0.25"/>
    <row r="17307" customFormat="1" x14ac:dyDescent="0.25"/>
    <row r="17308" customFormat="1" x14ac:dyDescent="0.25"/>
    <row r="17309" customFormat="1" x14ac:dyDescent="0.25"/>
    <row r="17310" customFormat="1" x14ac:dyDescent="0.25"/>
    <row r="17311" customFormat="1" x14ac:dyDescent="0.25"/>
    <row r="17312" customFormat="1" x14ac:dyDescent="0.25"/>
    <row r="17313" customFormat="1" x14ac:dyDescent="0.25"/>
    <row r="17314" customFormat="1" x14ac:dyDescent="0.25"/>
    <row r="17315" customFormat="1" x14ac:dyDescent="0.25"/>
    <row r="17316" customFormat="1" x14ac:dyDescent="0.25"/>
    <row r="17317" customFormat="1" x14ac:dyDescent="0.25"/>
    <row r="17318" customFormat="1" x14ac:dyDescent="0.25"/>
    <row r="17319" customFormat="1" x14ac:dyDescent="0.25"/>
    <row r="17320" customFormat="1" x14ac:dyDescent="0.25"/>
    <row r="17321" customFormat="1" x14ac:dyDescent="0.25"/>
    <row r="17322" customFormat="1" x14ac:dyDescent="0.25"/>
    <row r="17323" customFormat="1" x14ac:dyDescent="0.25"/>
    <row r="17324" customFormat="1" x14ac:dyDescent="0.25"/>
    <row r="17325" customFormat="1" x14ac:dyDescent="0.25"/>
    <row r="17326" customFormat="1" x14ac:dyDescent="0.25"/>
    <row r="17327" customFormat="1" x14ac:dyDescent="0.25"/>
    <row r="17328" customFormat="1" x14ac:dyDescent="0.25"/>
    <row r="17329" customFormat="1" x14ac:dyDescent="0.25"/>
    <row r="17330" customFormat="1" x14ac:dyDescent="0.25"/>
    <row r="17331" customFormat="1" x14ac:dyDescent="0.25"/>
    <row r="17332" customFormat="1" x14ac:dyDescent="0.25"/>
    <row r="17333" customFormat="1" x14ac:dyDescent="0.25"/>
    <row r="17334" customFormat="1" x14ac:dyDescent="0.25"/>
    <row r="17335" customFormat="1" x14ac:dyDescent="0.25"/>
    <row r="17336" customFormat="1" x14ac:dyDescent="0.25"/>
    <row r="17337" customFormat="1" x14ac:dyDescent="0.25"/>
    <row r="17338" customFormat="1" x14ac:dyDescent="0.25"/>
    <row r="17339" customFormat="1" x14ac:dyDescent="0.25"/>
    <row r="17340" customFormat="1" x14ac:dyDescent="0.25"/>
    <row r="17341" customFormat="1" x14ac:dyDescent="0.25"/>
    <row r="17342" customFormat="1" x14ac:dyDescent="0.25"/>
    <row r="17343" customFormat="1" x14ac:dyDescent="0.25"/>
    <row r="17344" customFormat="1" x14ac:dyDescent="0.25"/>
    <row r="17345" customFormat="1" x14ac:dyDescent="0.25"/>
    <row r="17346" customFormat="1" x14ac:dyDescent="0.25"/>
    <row r="17347" customFormat="1" x14ac:dyDescent="0.25"/>
    <row r="17348" customFormat="1" x14ac:dyDescent="0.25"/>
    <row r="17349" customFormat="1" x14ac:dyDescent="0.25"/>
    <row r="17350" customFormat="1" x14ac:dyDescent="0.25"/>
    <row r="17351" customFormat="1" x14ac:dyDescent="0.25"/>
    <row r="17352" customFormat="1" x14ac:dyDescent="0.25"/>
    <row r="17353" customFormat="1" x14ac:dyDescent="0.25"/>
    <row r="17354" customFormat="1" x14ac:dyDescent="0.25"/>
    <row r="17355" customFormat="1" x14ac:dyDescent="0.25"/>
    <row r="17356" customFormat="1" x14ac:dyDescent="0.25"/>
    <row r="17357" customFormat="1" x14ac:dyDescent="0.25"/>
    <row r="17358" customFormat="1" x14ac:dyDescent="0.25"/>
    <row r="17359" customFormat="1" x14ac:dyDescent="0.25"/>
    <row r="17360" customFormat="1" x14ac:dyDescent="0.25"/>
    <row r="17361" customFormat="1" x14ac:dyDescent="0.25"/>
    <row r="17362" customFormat="1" x14ac:dyDescent="0.25"/>
    <row r="17363" customFormat="1" x14ac:dyDescent="0.25"/>
    <row r="17364" customFormat="1" x14ac:dyDescent="0.25"/>
    <row r="17365" customFormat="1" x14ac:dyDescent="0.25"/>
    <row r="17366" customFormat="1" x14ac:dyDescent="0.25"/>
    <row r="17367" customFormat="1" x14ac:dyDescent="0.25"/>
    <row r="17368" customFormat="1" x14ac:dyDescent="0.25"/>
    <row r="17369" customFormat="1" x14ac:dyDescent="0.25"/>
    <row r="17370" customFormat="1" x14ac:dyDescent="0.25"/>
    <row r="17371" customFormat="1" x14ac:dyDescent="0.25"/>
    <row r="17372" customFormat="1" x14ac:dyDescent="0.25"/>
    <row r="17373" customFormat="1" x14ac:dyDescent="0.25"/>
    <row r="17374" customFormat="1" x14ac:dyDescent="0.25"/>
    <row r="17375" customFormat="1" x14ac:dyDescent="0.25"/>
    <row r="17376" customFormat="1" x14ac:dyDescent="0.25"/>
    <row r="17377" customFormat="1" x14ac:dyDescent="0.25"/>
    <row r="17378" customFormat="1" x14ac:dyDescent="0.25"/>
    <row r="17379" customFormat="1" x14ac:dyDescent="0.25"/>
    <row r="17380" customFormat="1" x14ac:dyDescent="0.25"/>
    <row r="17381" customFormat="1" x14ac:dyDescent="0.25"/>
    <row r="17382" customFormat="1" x14ac:dyDescent="0.25"/>
    <row r="17383" customFormat="1" x14ac:dyDescent="0.25"/>
    <row r="17384" customFormat="1" x14ac:dyDescent="0.25"/>
    <row r="17385" customFormat="1" x14ac:dyDescent="0.25"/>
    <row r="17386" customFormat="1" x14ac:dyDescent="0.25"/>
    <row r="17387" customFormat="1" x14ac:dyDescent="0.25"/>
    <row r="17388" customFormat="1" x14ac:dyDescent="0.25"/>
    <row r="17389" customFormat="1" x14ac:dyDescent="0.25"/>
    <row r="17390" customFormat="1" x14ac:dyDescent="0.25"/>
    <row r="17391" customFormat="1" x14ac:dyDescent="0.25"/>
    <row r="17392" customFormat="1" x14ac:dyDescent="0.25"/>
    <row r="17393" customFormat="1" x14ac:dyDescent="0.25"/>
    <row r="17394" customFormat="1" x14ac:dyDescent="0.25"/>
    <row r="17395" customFormat="1" x14ac:dyDescent="0.25"/>
    <row r="17396" customFormat="1" x14ac:dyDescent="0.25"/>
    <row r="17397" customFormat="1" x14ac:dyDescent="0.25"/>
    <row r="17398" customFormat="1" x14ac:dyDescent="0.25"/>
    <row r="17399" customFormat="1" x14ac:dyDescent="0.25"/>
    <row r="17400" customFormat="1" x14ac:dyDescent="0.25"/>
    <row r="17401" customFormat="1" x14ac:dyDescent="0.25"/>
    <row r="17402" customFormat="1" x14ac:dyDescent="0.25"/>
    <row r="17403" customFormat="1" x14ac:dyDescent="0.25"/>
    <row r="17404" customFormat="1" x14ac:dyDescent="0.25"/>
    <row r="17405" customFormat="1" x14ac:dyDescent="0.25"/>
    <row r="17406" customFormat="1" x14ac:dyDescent="0.25"/>
    <row r="17407" customFormat="1" x14ac:dyDescent="0.25"/>
    <row r="17408" customFormat="1" x14ac:dyDescent="0.25"/>
    <row r="17409" customFormat="1" x14ac:dyDescent="0.25"/>
    <row r="17410" customFormat="1" x14ac:dyDescent="0.25"/>
    <row r="17411" customFormat="1" x14ac:dyDescent="0.25"/>
    <row r="17412" customFormat="1" x14ac:dyDescent="0.25"/>
    <row r="17413" customFormat="1" x14ac:dyDescent="0.25"/>
    <row r="17414" customFormat="1" x14ac:dyDescent="0.25"/>
    <row r="17415" customFormat="1" x14ac:dyDescent="0.25"/>
    <row r="17416" customFormat="1" x14ac:dyDescent="0.25"/>
    <row r="17417" customFormat="1" x14ac:dyDescent="0.25"/>
    <row r="17418" customFormat="1" x14ac:dyDescent="0.25"/>
    <row r="17419" customFormat="1" x14ac:dyDescent="0.25"/>
    <row r="17420" customFormat="1" x14ac:dyDescent="0.25"/>
    <row r="17421" customFormat="1" x14ac:dyDescent="0.25"/>
    <row r="17422" customFormat="1" x14ac:dyDescent="0.25"/>
    <row r="17423" customFormat="1" x14ac:dyDescent="0.25"/>
    <row r="17424" customFormat="1" x14ac:dyDescent="0.25"/>
    <row r="17425" customFormat="1" x14ac:dyDescent="0.25"/>
    <row r="17426" customFormat="1" x14ac:dyDescent="0.25"/>
    <row r="17427" customFormat="1" x14ac:dyDescent="0.25"/>
    <row r="17428" customFormat="1" x14ac:dyDescent="0.25"/>
    <row r="17429" customFormat="1" x14ac:dyDescent="0.25"/>
    <row r="17430" customFormat="1" x14ac:dyDescent="0.25"/>
    <row r="17431" customFormat="1" x14ac:dyDescent="0.25"/>
    <row r="17432" customFormat="1" x14ac:dyDescent="0.25"/>
    <row r="17433" customFormat="1" x14ac:dyDescent="0.25"/>
    <row r="17434" customFormat="1" x14ac:dyDescent="0.25"/>
    <row r="17435" customFormat="1" x14ac:dyDescent="0.25"/>
    <row r="17436" customFormat="1" x14ac:dyDescent="0.25"/>
    <row r="17437" customFormat="1" x14ac:dyDescent="0.25"/>
    <row r="17438" customFormat="1" x14ac:dyDescent="0.25"/>
    <row r="17439" customFormat="1" x14ac:dyDescent="0.25"/>
    <row r="17440" customFormat="1" x14ac:dyDescent="0.25"/>
    <row r="17441" customFormat="1" x14ac:dyDescent="0.25"/>
    <row r="17442" customFormat="1" x14ac:dyDescent="0.25"/>
    <row r="17443" customFormat="1" x14ac:dyDescent="0.25"/>
    <row r="17444" customFormat="1" x14ac:dyDescent="0.25"/>
    <row r="17445" customFormat="1" x14ac:dyDescent="0.25"/>
    <row r="17446" customFormat="1" x14ac:dyDescent="0.25"/>
    <row r="17447" customFormat="1" x14ac:dyDescent="0.25"/>
    <row r="17448" customFormat="1" x14ac:dyDescent="0.25"/>
    <row r="17449" customFormat="1" x14ac:dyDescent="0.25"/>
    <row r="17450" customFormat="1" x14ac:dyDescent="0.25"/>
    <row r="17451" customFormat="1" x14ac:dyDescent="0.25"/>
    <row r="17452" customFormat="1" x14ac:dyDescent="0.25"/>
    <row r="17453" customFormat="1" x14ac:dyDescent="0.25"/>
    <row r="17454" customFormat="1" x14ac:dyDescent="0.25"/>
    <row r="17455" customFormat="1" x14ac:dyDescent="0.25"/>
    <row r="17456" customFormat="1" x14ac:dyDescent="0.25"/>
    <row r="17457" customFormat="1" x14ac:dyDescent="0.25"/>
    <row r="17458" customFormat="1" x14ac:dyDescent="0.25"/>
    <row r="17459" customFormat="1" x14ac:dyDescent="0.25"/>
    <row r="17460" customFormat="1" x14ac:dyDescent="0.25"/>
    <row r="17461" customFormat="1" x14ac:dyDescent="0.25"/>
    <row r="17462" customFormat="1" x14ac:dyDescent="0.25"/>
    <row r="17463" customFormat="1" x14ac:dyDescent="0.25"/>
    <row r="17464" customFormat="1" x14ac:dyDescent="0.25"/>
    <row r="17465" customFormat="1" x14ac:dyDescent="0.25"/>
    <row r="17466" customFormat="1" x14ac:dyDescent="0.25"/>
    <row r="17467" customFormat="1" x14ac:dyDescent="0.25"/>
    <row r="17468" customFormat="1" x14ac:dyDescent="0.25"/>
    <row r="17469" customFormat="1" x14ac:dyDescent="0.25"/>
    <row r="17470" customFormat="1" x14ac:dyDescent="0.25"/>
    <row r="17471" customFormat="1" x14ac:dyDescent="0.25"/>
    <row r="17472" customFormat="1" x14ac:dyDescent="0.25"/>
    <row r="17473" customFormat="1" x14ac:dyDescent="0.25"/>
    <row r="17474" customFormat="1" x14ac:dyDescent="0.25"/>
    <row r="17475" customFormat="1" x14ac:dyDescent="0.25"/>
    <row r="17476" customFormat="1" x14ac:dyDescent="0.25"/>
    <row r="17477" customFormat="1" x14ac:dyDescent="0.25"/>
    <row r="17478" customFormat="1" x14ac:dyDescent="0.25"/>
    <row r="17479" customFormat="1" x14ac:dyDescent="0.25"/>
    <row r="17480" customFormat="1" x14ac:dyDescent="0.25"/>
    <row r="17481" customFormat="1" x14ac:dyDescent="0.25"/>
    <row r="17482" customFormat="1" x14ac:dyDescent="0.25"/>
    <row r="17483" customFormat="1" x14ac:dyDescent="0.25"/>
    <row r="17484" customFormat="1" x14ac:dyDescent="0.25"/>
    <row r="17485" customFormat="1" x14ac:dyDescent="0.25"/>
    <row r="17486" customFormat="1" x14ac:dyDescent="0.25"/>
    <row r="17487" customFormat="1" x14ac:dyDescent="0.25"/>
    <row r="17488" customFormat="1" x14ac:dyDescent="0.25"/>
    <row r="17489" customFormat="1" x14ac:dyDescent="0.25"/>
    <row r="17490" customFormat="1" x14ac:dyDescent="0.25"/>
    <row r="17491" customFormat="1" x14ac:dyDescent="0.25"/>
    <row r="17492" customFormat="1" x14ac:dyDescent="0.25"/>
    <row r="17493" customFormat="1" x14ac:dyDescent="0.25"/>
    <row r="17494" customFormat="1" x14ac:dyDescent="0.25"/>
    <row r="17495" customFormat="1" x14ac:dyDescent="0.25"/>
    <row r="17496" customFormat="1" x14ac:dyDescent="0.25"/>
    <row r="17497" customFormat="1" x14ac:dyDescent="0.25"/>
    <row r="17498" customFormat="1" x14ac:dyDescent="0.25"/>
    <row r="17499" customFormat="1" x14ac:dyDescent="0.25"/>
    <row r="17500" customFormat="1" x14ac:dyDescent="0.25"/>
    <row r="17501" customFormat="1" x14ac:dyDescent="0.25"/>
    <row r="17502" customFormat="1" x14ac:dyDescent="0.25"/>
    <row r="17503" customFormat="1" x14ac:dyDescent="0.25"/>
    <row r="17504" customFormat="1" x14ac:dyDescent="0.25"/>
    <row r="17505" customFormat="1" x14ac:dyDescent="0.25"/>
    <row r="17506" customFormat="1" x14ac:dyDescent="0.25"/>
    <row r="17507" customFormat="1" x14ac:dyDescent="0.25"/>
    <row r="17508" customFormat="1" x14ac:dyDescent="0.25"/>
    <row r="17509" customFormat="1" x14ac:dyDescent="0.25"/>
    <row r="17510" customFormat="1" x14ac:dyDescent="0.25"/>
    <row r="17511" customFormat="1" x14ac:dyDescent="0.25"/>
    <row r="17512" customFormat="1" x14ac:dyDescent="0.25"/>
    <row r="17513" customFormat="1" x14ac:dyDescent="0.25"/>
    <row r="17514" customFormat="1" x14ac:dyDescent="0.25"/>
    <row r="17515" customFormat="1" x14ac:dyDescent="0.25"/>
    <row r="17516" customFormat="1" x14ac:dyDescent="0.25"/>
    <row r="17517" customFormat="1" x14ac:dyDescent="0.25"/>
    <row r="17518" customFormat="1" x14ac:dyDescent="0.25"/>
    <row r="17519" customFormat="1" x14ac:dyDescent="0.25"/>
    <row r="17520" customFormat="1" x14ac:dyDescent="0.25"/>
    <row r="17521" customFormat="1" x14ac:dyDescent="0.25"/>
    <row r="17522" customFormat="1" x14ac:dyDescent="0.25"/>
    <row r="17523" customFormat="1" x14ac:dyDescent="0.25"/>
    <row r="17524" customFormat="1" x14ac:dyDescent="0.25"/>
    <row r="17525" customFormat="1" x14ac:dyDescent="0.25"/>
    <row r="17526" customFormat="1" x14ac:dyDescent="0.25"/>
    <row r="17527" customFormat="1" x14ac:dyDescent="0.25"/>
    <row r="17528" customFormat="1" x14ac:dyDescent="0.25"/>
    <row r="17529" customFormat="1" x14ac:dyDescent="0.25"/>
    <row r="17530" customFormat="1" x14ac:dyDescent="0.25"/>
    <row r="17531" customFormat="1" x14ac:dyDescent="0.25"/>
    <row r="17532" customFormat="1" x14ac:dyDescent="0.25"/>
    <row r="17533" customFormat="1" x14ac:dyDescent="0.25"/>
    <row r="17534" customFormat="1" x14ac:dyDescent="0.25"/>
    <row r="17535" customFormat="1" x14ac:dyDescent="0.25"/>
    <row r="17536" customFormat="1" x14ac:dyDescent="0.25"/>
    <row r="17537" customFormat="1" x14ac:dyDescent="0.25"/>
    <row r="17538" customFormat="1" x14ac:dyDescent="0.25"/>
    <row r="17539" customFormat="1" x14ac:dyDescent="0.25"/>
    <row r="17540" customFormat="1" x14ac:dyDescent="0.25"/>
    <row r="17541" customFormat="1" x14ac:dyDescent="0.25"/>
    <row r="17542" customFormat="1" x14ac:dyDescent="0.25"/>
    <row r="17543" customFormat="1" x14ac:dyDescent="0.25"/>
    <row r="17544" customFormat="1" x14ac:dyDescent="0.25"/>
    <row r="17545" customFormat="1" x14ac:dyDescent="0.25"/>
    <row r="17546" customFormat="1" x14ac:dyDescent="0.25"/>
    <row r="17547" customFormat="1" x14ac:dyDescent="0.25"/>
    <row r="17548" customFormat="1" x14ac:dyDescent="0.25"/>
    <row r="17549" customFormat="1" x14ac:dyDescent="0.25"/>
    <row r="17550" customFormat="1" x14ac:dyDescent="0.25"/>
    <row r="17551" customFormat="1" x14ac:dyDescent="0.25"/>
    <row r="17552" customFormat="1" x14ac:dyDescent="0.25"/>
    <row r="17553" customFormat="1" x14ac:dyDescent="0.25"/>
    <row r="17554" customFormat="1" x14ac:dyDescent="0.25"/>
    <row r="17555" customFormat="1" x14ac:dyDescent="0.25"/>
    <row r="17556" customFormat="1" x14ac:dyDescent="0.25"/>
    <row r="17557" customFormat="1" x14ac:dyDescent="0.25"/>
    <row r="17558" customFormat="1" x14ac:dyDescent="0.25"/>
    <row r="17559" customFormat="1" x14ac:dyDescent="0.25"/>
    <row r="17560" customFormat="1" x14ac:dyDescent="0.25"/>
    <row r="17561" customFormat="1" x14ac:dyDescent="0.25"/>
    <row r="17562" customFormat="1" x14ac:dyDescent="0.25"/>
    <row r="17563" customFormat="1" x14ac:dyDescent="0.25"/>
    <row r="17564" customFormat="1" x14ac:dyDescent="0.25"/>
    <row r="17565" customFormat="1" x14ac:dyDescent="0.25"/>
    <row r="17566" customFormat="1" x14ac:dyDescent="0.25"/>
    <row r="17567" customFormat="1" x14ac:dyDescent="0.25"/>
    <row r="17568" customFormat="1" x14ac:dyDescent="0.25"/>
    <row r="17569" customFormat="1" x14ac:dyDescent="0.25"/>
    <row r="17570" customFormat="1" x14ac:dyDescent="0.25"/>
    <row r="17571" customFormat="1" x14ac:dyDescent="0.25"/>
    <row r="17572" customFormat="1" x14ac:dyDescent="0.25"/>
    <row r="17573" customFormat="1" x14ac:dyDescent="0.25"/>
    <row r="17574" customFormat="1" x14ac:dyDescent="0.25"/>
    <row r="17575" customFormat="1" x14ac:dyDescent="0.25"/>
    <row r="17576" customFormat="1" x14ac:dyDescent="0.25"/>
    <row r="17577" customFormat="1" x14ac:dyDescent="0.25"/>
    <row r="17578" customFormat="1" x14ac:dyDescent="0.25"/>
    <row r="17579" customFormat="1" x14ac:dyDescent="0.25"/>
    <row r="17580" customFormat="1" x14ac:dyDescent="0.25"/>
    <row r="17581" customFormat="1" x14ac:dyDescent="0.25"/>
    <row r="17582" customFormat="1" x14ac:dyDescent="0.25"/>
    <row r="17583" customFormat="1" x14ac:dyDescent="0.25"/>
    <row r="17584" customFormat="1" x14ac:dyDescent="0.25"/>
    <row r="17585" customFormat="1" x14ac:dyDescent="0.25"/>
    <row r="17586" customFormat="1" x14ac:dyDescent="0.25"/>
    <row r="17587" customFormat="1" x14ac:dyDescent="0.25"/>
    <row r="17588" customFormat="1" x14ac:dyDescent="0.25"/>
    <row r="17589" customFormat="1" x14ac:dyDescent="0.25"/>
    <row r="17590" customFormat="1" x14ac:dyDescent="0.25"/>
    <row r="17591" customFormat="1" x14ac:dyDescent="0.25"/>
    <row r="17592" customFormat="1" x14ac:dyDescent="0.25"/>
    <row r="17593" customFormat="1" x14ac:dyDescent="0.25"/>
    <row r="17594" customFormat="1" x14ac:dyDescent="0.25"/>
    <row r="17595" customFormat="1" x14ac:dyDescent="0.25"/>
    <row r="17596" customFormat="1" x14ac:dyDescent="0.25"/>
    <row r="17597" customFormat="1" x14ac:dyDescent="0.25"/>
    <row r="17598" customFormat="1" x14ac:dyDescent="0.25"/>
    <row r="17599" customFormat="1" x14ac:dyDescent="0.25"/>
    <row r="17600" customFormat="1" x14ac:dyDescent="0.25"/>
    <row r="17601" customFormat="1" x14ac:dyDescent="0.25"/>
    <row r="17602" customFormat="1" x14ac:dyDescent="0.25"/>
    <row r="17603" customFormat="1" x14ac:dyDescent="0.25"/>
    <row r="17604" customFormat="1" x14ac:dyDescent="0.25"/>
    <row r="17605" customFormat="1" x14ac:dyDescent="0.25"/>
    <row r="17606" customFormat="1" x14ac:dyDescent="0.25"/>
    <row r="17607" customFormat="1" x14ac:dyDescent="0.25"/>
    <row r="17608" customFormat="1" x14ac:dyDescent="0.25"/>
    <row r="17609" customFormat="1" x14ac:dyDescent="0.25"/>
    <row r="17610" customFormat="1" x14ac:dyDescent="0.25"/>
    <row r="17611" customFormat="1" x14ac:dyDescent="0.25"/>
    <row r="17612" customFormat="1" x14ac:dyDescent="0.25"/>
    <row r="17613" customFormat="1" x14ac:dyDescent="0.25"/>
    <row r="17614" customFormat="1" x14ac:dyDescent="0.25"/>
    <row r="17615" customFormat="1" x14ac:dyDescent="0.25"/>
    <row r="17616" customFormat="1" x14ac:dyDescent="0.25"/>
    <row r="17617" customFormat="1" x14ac:dyDescent="0.25"/>
    <row r="17618" customFormat="1" x14ac:dyDescent="0.25"/>
    <row r="17619" customFormat="1" x14ac:dyDescent="0.25"/>
    <row r="17620" customFormat="1" x14ac:dyDescent="0.25"/>
    <row r="17621" customFormat="1" x14ac:dyDescent="0.25"/>
    <row r="17622" customFormat="1" x14ac:dyDescent="0.25"/>
    <row r="17623" customFormat="1" x14ac:dyDescent="0.25"/>
    <row r="17624" customFormat="1" x14ac:dyDescent="0.25"/>
    <row r="17625" customFormat="1" x14ac:dyDescent="0.25"/>
    <row r="17626" customFormat="1" x14ac:dyDescent="0.25"/>
    <row r="17627" customFormat="1" x14ac:dyDescent="0.25"/>
    <row r="17628" customFormat="1" x14ac:dyDescent="0.25"/>
    <row r="17629" customFormat="1" x14ac:dyDescent="0.25"/>
    <row r="17630" customFormat="1" x14ac:dyDescent="0.25"/>
    <row r="17631" customFormat="1" x14ac:dyDescent="0.25"/>
    <row r="17632" customFormat="1" x14ac:dyDescent="0.25"/>
    <row r="17633" customFormat="1" x14ac:dyDescent="0.25"/>
    <row r="17634" customFormat="1" x14ac:dyDescent="0.25"/>
    <row r="17635" customFormat="1" x14ac:dyDescent="0.25"/>
    <row r="17636" customFormat="1" x14ac:dyDescent="0.25"/>
    <row r="17637" customFormat="1" x14ac:dyDescent="0.25"/>
    <row r="17638" customFormat="1" x14ac:dyDescent="0.25"/>
    <row r="17639" customFormat="1" x14ac:dyDescent="0.25"/>
    <row r="17640" customFormat="1" x14ac:dyDescent="0.25"/>
    <row r="17641" customFormat="1" x14ac:dyDescent="0.25"/>
    <row r="17642" customFormat="1" x14ac:dyDescent="0.25"/>
    <row r="17643" customFormat="1" x14ac:dyDescent="0.25"/>
    <row r="17644" customFormat="1" x14ac:dyDescent="0.25"/>
    <row r="17645" customFormat="1" x14ac:dyDescent="0.25"/>
    <row r="17646" customFormat="1" x14ac:dyDescent="0.25"/>
    <row r="17647" customFormat="1" x14ac:dyDescent="0.25"/>
    <row r="17648" customFormat="1" x14ac:dyDescent="0.25"/>
    <row r="17649" customFormat="1" x14ac:dyDescent="0.25"/>
    <row r="17650" customFormat="1" x14ac:dyDescent="0.25"/>
    <row r="17651" customFormat="1" x14ac:dyDescent="0.25"/>
    <row r="17652" customFormat="1" x14ac:dyDescent="0.25"/>
    <row r="17653" customFormat="1" x14ac:dyDescent="0.25"/>
    <row r="17654" customFormat="1" x14ac:dyDescent="0.25"/>
    <row r="17655" customFormat="1" x14ac:dyDescent="0.25"/>
    <row r="17656" customFormat="1" x14ac:dyDescent="0.25"/>
    <row r="17657" customFormat="1" x14ac:dyDescent="0.25"/>
    <row r="17658" customFormat="1" x14ac:dyDescent="0.25"/>
    <row r="17659" customFormat="1" x14ac:dyDescent="0.25"/>
    <row r="17660" customFormat="1" x14ac:dyDescent="0.25"/>
    <row r="17661" customFormat="1" x14ac:dyDescent="0.25"/>
    <row r="17662" customFormat="1" x14ac:dyDescent="0.25"/>
    <row r="17663" customFormat="1" x14ac:dyDescent="0.25"/>
    <row r="17664" customFormat="1" x14ac:dyDescent="0.25"/>
    <row r="17665" customFormat="1" x14ac:dyDescent="0.25"/>
    <row r="17666" customFormat="1" x14ac:dyDescent="0.25"/>
    <row r="17667" customFormat="1" x14ac:dyDescent="0.25"/>
    <row r="17668" customFormat="1" x14ac:dyDescent="0.25"/>
    <row r="17669" customFormat="1" x14ac:dyDescent="0.25"/>
    <row r="17670" customFormat="1" x14ac:dyDescent="0.25"/>
    <row r="17671" customFormat="1" x14ac:dyDescent="0.25"/>
    <row r="17672" customFormat="1" x14ac:dyDescent="0.25"/>
    <row r="17673" customFormat="1" x14ac:dyDescent="0.25"/>
    <row r="17674" customFormat="1" x14ac:dyDescent="0.25"/>
    <row r="17675" customFormat="1" x14ac:dyDescent="0.25"/>
    <row r="17676" customFormat="1" x14ac:dyDescent="0.25"/>
    <row r="17677" customFormat="1" x14ac:dyDescent="0.25"/>
    <row r="17678" customFormat="1" x14ac:dyDescent="0.25"/>
    <row r="17679" customFormat="1" x14ac:dyDescent="0.25"/>
    <row r="17680" customFormat="1" x14ac:dyDescent="0.25"/>
    <row r="17681" customFormat="1" x14ac:dyDescent="0.25"/>
    <row r="17682" customFormat="1" x14ac:dyDescent="0.25"/>
    <row r="17683" customFormat="1" x14ac:dyDescent="0.25"/>
    <row r="17684" customFormat="1" x14ac:dyDescent="0.25"/>
    <row r="17685" customFormat="1" x14ac:dyDescent="0.25"/>
    <row r="17686" customFormat="1" x14ac:dyDescent="0.25"/>
    <row r="17687" customFormat="1" x14ac:dyDescent="0.25"/>
    <row r="17688" customFormat="1" x14ac:dyDescent="0.25"/>
    <row r="17689" customFormat="1" x14ac:dyDescent="0.25"/>
    <row r="17690" customFormat="1" x14ac:dyDescent="0.25"/>
    <row r="17691" customFormat="1" x14ac:dyDescent="0.25"/>
    <row r="17692" customFormat="1" x14ac:dyDescent="0.25"/>
    <row r="17693" customFormat="1" x14ac:dyDescent="0.25"/>
    <row r="17694" customFormat="1" x14ac:dyDescent="0.25"/>
    <row r="17695" customFormat="1" x14ac:dyDescent="0.25"/>
    <row r="17696" customFormat="1" x14ac:dyDescent="0.25"/>
    <row r="17697" customFormat="1" x14ac:dyDescent="0.25"/>
    <row r="17698" customFormat="1" x14ac:dyDescent="0.25"/>
    <row r="17699" customFormat="1" x14ac:dyDescent="0.25"/>
    <row r="17700" customFormat="1" x14ac:dyDescent="0.25"/>
    <row r="17701" customFormat="1" x14ac:dyDescent="0.25"/>
    <row r="17702" customFormat="1" x14ac:dyDescent="0.25"/>
    <row r="17703" customFormat="1" x14ac:dyDescent="0.25"/>
    <row r="17704" customFormat="1" x14ac:dyDescent="0.25"/>
    <row r="17705" customFormat="1" x14ac:dyDescent="0.25"/>
    <row r="17706" customFormat="1" x14ac:dyDescent="0.25"/>
    <row r="17707" customFormat="1" x14ac:dyDescent="0.25"/>
    <row r="17708" customFormat="1" x14ac:dyDescent="0.25"/>
    <row r="17709" customFormat="1" x14ac:dyDescent="0.25"/>
    <row r="17710" customFormat="1" x14ac:dyDescent="0.25"/>
    <row r="17711" customFormat="1" x14ac:dyDescent="0.25"/>
    <row r="17712" customFormat="1" x14ac:dyDescent="0.25"/>
    <row r="17713" customFormat="1" x14ac:dyDescent="0.25"/>
    <row r="17714" customFormat="1" x14ac:dyDescent="0.25"/>
    <row r="17715" customFormat="1" x14ac:dyDescent="0.25"/>
    <row r="17716" customFormat="1" x14ac:dyDescent="0.25"/>
    <row r="17717" customFormat="1" x14ac:dyDescent="0.25"/>
    <row r="17718" customFormat="1" x14ac:dyDescent="0.25"/>
    <row r="17719" customFormat="1" x14ac:dyDescent="0.25"/>
    <row r="17720" customFormat="1" x14ac:dyDescent="0.25"/>
    <row r="17721" customFormat="1" x14ac:dyDescent="0.25"/>
    <row r="17722" customFormat="1" x14ac:dyDescent="0.25"/>
    <row r="17723" customFormat="1" x14ac:dyDescent="0.25"/>
    <row r="17724" customFormat="1" x14ac:dyDescent="0.25"/>
    <row r="17725" customFormat="1" x14ac:dyDescent="0.25"/>
    <row r="17726" customFormat="1" x14ac:dyDescent="0.25"/>
    <row r="17727" customFormat="1" x14ac:dyDescent="0.25"/>
    <row r="17728" customFormat="1" x14ac:dyDescent="0.25"/>
    <row r="17729" customFormat="1" x14ac:dyDescent="0.25"/>
    <row r="17730" customFormat="1" x14ac:dyDescent="0.25"/>
    <row r="17731" customFormat="1" x14ac:dyDescent="0.25"/>
    <row r="17732" customFormat="1" x14ac:dyDescent="0.25"/>
    <row r="17733" customFormat="1" x14ac:dyDescent="0.25"/>
    <row r="17734" customFormat="1" x14ac:dyDescent="0.25"/>
    <row r="17735" customFormat="1" x14ac:dyDescent="0.25"/>
    <row r="17736" customFormat="1" x14ac:dyDescent="0.25"/>
    <row r="17737" customFormat="1" x14ac:dyDescent="0.25"/>
    <row r="17738" customFormat="1" x14ac:dyDescent="0.25"/>
    <row r="17739" customFormat="1" x14ac:dyDescent="0.25"/>
    <row r="17740" customFormat="1" x14ac:dyDescent="0.25"/>
    <row r="17741" customFormat="1" x14ac:dyDescent="0.25"/>
    <row r="17742" customFormat="1" x14ac:dyDescent="0.25"/>
    <row r="17743" customFormat="1" x14ac:dyDescent="0.25"/>
    <row r="17744" customFormat="1" x14ac:dyDescent="0.25"/>
    <row r="17745" customFormat="1" x14ac:dyDescent="0.25"/>
    <row r="17746" customFormat="1" x14ac:dyDescent="0.25"/>
    <row r="17747" customFormat="1" x14ac:dyDescent="0.25"/>
    <row r="17748" customFormat="1" x14ac:dyDescent="0.25"/>
    <row r="17749" customFormat="1" x14ac:dyDescent="0.25"/>
    <row r="17750" customFormat="1" x14ac:dyDescent="0.25"/>
    <row r="17751" customFormat="1" x14ac:dyDescent="0.25"/>
    <row r="17752" customFormat="1" x14ac:dyDescent="0.25"/>
    <row r="17753" customFormat="1" x14ac:dyDescent="0.25"/>
    <row r="17754" customFormat="1" x14ac:dyDescent="0.25"/>
    <row r="17755" customFormat="1" x14ac:dyDescent="0.25"/>
    <row r="17756" customFormat="1" x14ac:dyDescent="0.25"/>
    <row r="17757" customFormat="1" x14ac:dyDescent="0.25"/>
    <row r="17758" customFormat="1" x14ac:dyDescent="0.25"/>
    <row r="17759" customFormat="1" x14ac:dyDescent="0.25"/>
    <row r="17760" customFormat="1" x14ac:dyDescent="0.25"/>
    <row r="17761" customFormat="1" x14ac:dyDescent="0.25"/>
    <row r="17762" customFormat="1" x14ac:dyDescent="0.25"/>
    <row r="17763" customFormat="1" x14ac:dyDescent="0.25"/>
    <row r="17764" customFormat="1" x14ac:dyDescent="0.25"/>
    <row r="17765" customFormat="1" x14ac:dyDescent="0.25"/>
    <row r="17766" customFormat="1" x14ac:dyDescent="0.25"/>
    <row r="17767" customFormat="1" x14ac:dyDescent="0.25"/>
    <row r="17768" customFormat="1" x14ac:dyDescent="0.25"/>
    <row r="17769" customFormat="1" x14ac:dyDescent="0.25"/>
    <row r="17770" customFormat="1" x14ac:dyDescent="0.25"/>
    <row r="17771" customFormat="1" x14ac:dyDescent="0.25"/>
    <row r="17772" customFormat="1" x14ac:dyDescent="0.25"/>
    <row r="17773" customFormat="1" x14ac:dyDescent="0.25"/>
    <row r="17774" customFormat="1" x14ac:dyDescent="0.25"/>
    <row r="17775" customFormat="1" x14ac:dyDescent="0.25"/>
    <row r="17776" customFormat="1" x14ac:dyDescent="0.25"/>
    <row r="17777" customFormat="1" x14ac:dyDescent="0.25"/>
    <row r="17778" customFormat="1" x14ac:dyDescent="0.25"/>
    <row r="17779" customFormat="1" x14ac:dyDescent="0.25"/>
    <row r="17780" customFormat="1" x14ac:dyDescent="0.25"/>
    <row r="17781" customFormat="1" x14ac:dyDescent="0.25"/>
    <row r="17782" customFormat="1" x14ac:dyDescent="0.25"/>
    <row r="17783" customFormat="1" x14ac:dyDescent="0.25"/>
    <row r="17784" customFormat="1" x14ac:dyDescent="0.25"/>
    <row r="17785" customFormat="1" x14ac:dyDescent="0.25"/>
    <row r="17786" customFormat="1" x14ac:dyDescent="0.25"/>
    <row r="17787" customFormat="1" x14ac:dyDescent="0.25"/>
    <row r="17788" customFormat="1" x14ac:dyDescent="0.25"/>
    <row r="17789" customFormat="1" x14ac:dyDescent="0.25"/>
    <row r="17790" customFormat="1" x14ac:dyDescent="0.25"/>
    <row r="17791" customFormat="1" x14ac:dyDescent="0.25"/>
    <row r="17792" customFormat="1" x14ac:dyDescent="0.25"/>
    <row r="17793" customFormat="1" x14ac:dyDescent="0.25"/>
    <row r="17794" customFormat="1" x14ac:dyDescent="0.25"/>
    <row r="17795" customFormat="1" x14ac:dyDescent="0.25"/>
    <row r="17796" customFormat="1" x14ac:dyDescent="0.25"/>
    <row r="17797" customFormat="1" x14ac:dyDescent="0.25"/>
    <row r="17798" customFormat="1" x14ac:dyDescent="0.25"/>
    <row r="17799" customFormat="1" x14ac:dyDescent="0.25"/>
    <row r="17800" customFormat="1" x14ac:dyDescent="0.25"/>
    <row r="17801" customFormat="1" x14ac:dyDescent="0.25"/>
    <row r="17802" customFormat="1" x14ac:dyDescent="0.25"/>
    <row r="17803" customFormat="1" x14ac:dyDescent="0.25"/>
    <row r="17804" customFormat="1" x14ac:dyDescent="0.25"/>
    <row r="17805" customFormat="1" x14ac:dyDescent="0.25"/>
    <row r="17806" customFormat="1" x14ac:dyDescent="0.25"/>
    <row r="17807" customFormat="1" x14ac:dyDescent="0.25"/>
    <row r="17808" customFormat="1" x14ac:dyDescent="0.25"/>
    <row r="17809" customFormat="1" x14ac:dyDescent="0.25"/>
    <row r="17810" customFormat="1" x14ac:dyDescent="0.25"/>
    <row r="17811" customFormat="1" x14ac:dyDescent="0.25"/>
    <row r="17812" customFormat="1" x14ac:dyDescent="0.25"/>
    <row r="17813" customFormat="1" x14ac:dyDescent="0.25"/>
    <row r="17814" customFormat="1" x14ac:dyDescent="0.25"/>
    <row r="17815" customFormat="1" x14ac:dyDescent="0.25"/>
    <row r="17816" customFormat="1" x14ac:dyDescent="0.25"/>
    <row r="17817" customFormat="1" x14ac:dyDescent="0.25"/>
    <row r="17818" customFormat="1" x14ac:dyDescent="0.25"/>
    <row r="17819" customFormat="1" x14ac:dyDescent="0.25"/>
    <row r="17820" customFormat="1" x14ac:dyDescent="0.25"/>
    <row r="17821" customFormat="1" x14ac:dyDescent="0.25"/>
    <row r="17822" customFormat="1" x14ac:dyDescent="0.25"/>
    <row r="17823" customFormat="1" x14ac:dyDescent="0.25"/>
    <row r="17824" customFormat="1" x14ac:dyDescent="0.25"/>
    <row r="17825" customFormat="1" x14ac:dyDescent="0.25"/>
    <row r="17826" customFormat="1" x14ac:dyDescent="0.25"/>
    <row r="17827" customFormat="1" x14ac:dyDescent="0.25"/>
    <row r="17828" customFormat="1" x14ac:dyDescent="0.25"/>
    <row r="17829" customFormat="1" x14ac:dyDescent="0.25"/>
    <row r="17830" customFormat="1" x14ac:dyDescent="0.25"/>
    <row r="17831" customFormat="1" x14ac:dyDescent="0.25"/>
    <row r="17832" customFormat="1" x14ac:dyDescent="0.25"/>
    <row r="17833" customFormat="1" x14ac:dyDescent="0.25"/>
    <row r="17834" customFormat="1" x14ac:dyDescent="0.25"/>
    <row r="17835" customFormat="1" x14ac:dyDescent="0.25"/>
    <row r="17836" customFormat="1" x14ac:dyDescent="0.25"/>
    <row r="17837" customFormat="1" x14ac:dyDescent="0.25"/>
    <row r="17838" customFormat="1" x14ac:dyDescent="0.25"/>
    <row r="17839" customFormat="1" x14ac:dyDescent="0.25"/>
    <row r="17840" customFormat="1" x14ac:dyDescent="0.25"/>
    <row r="17841" customFormat="1" x14ac:dyDescent="0.25"/>
    <row r="17842" customFormat="1" x14ac:dyDescent="0.25"/>
    <row r="17843" customFormat="1" x14ac:dyDescent="0.25"/>
    <row r="17844" customFormat="1" x14ac:dyDescent="0.25"/>
    <row r="17845" customFormat="1" x14ac:dyDescent="0.25"/>
    <row r="17846" customFormat="1" x14ac:dyDescent="0.25"/>
    <row r="17847" customFormat="1" x14ac:dyDescent="0.25"/>
    <row r="17848" customFormat="1" x14ac:dyDescent="0.25"/>
    <row r="17849" customFormat="1" x14ac:dyDescent="0.25"/>
    <row r="17850" customFormat="1" x14ac:dyDescent="0.25"/>
    <row r="17851" customFormat="1" x14ac:dyDescent="0.25"/>
    <row r="17852" customFormat="1" x14ac:dyDescent="0.25"/>
    <row r="17853" customFormat="1" x14ac:dyDescent="0.25"/>
    <row r="17854" customFormat="1" x14ac:dyDescent="0.25"/>
    <row r="17855" customFormat="1" x14ac:dyDescent="0.25"/>
    <row r="17856" customFormat="1" x14ac:dyDescent="0.25"/>
    <row r="17857" customFormat="1" x14ac:dyDescent="0.25"/>
    <row r="17858" customFormat="1" x14ac:dyDescent="0.25"/>
    <row r="17859" customFormat="1" x14ac:dyDescent="0.25"/>
    <row r="17860" customFormat="1" x14ac:dyDescent="0.25"/>
    <row r="17861" customFormat="1" x14ac:dyDescent="0.25"/>
    <row r="17862" customFormat="1" x14ac:dyDescent="0.25"/>
    <row r="17863" customFormat="1" x14ac:dyDescent="0.25"/>
    <row r="17864" customFormat="1" x14ac:dyDescent="0.25"/>
    <row r="17865" customFormat="1" x14ac:dyDescent="0.25"/>
    <row r="17866" customFormat="1" x14ac:dyDescent="0.25"/>
    <row r="17867" customFormat="1" x14ac:dyDescent="0.25"/>
    <row r="17868" customFormat="1" x14ac:dyDescent="0.25"/>
    <row r="17869" customFormat="1" x14ac:dyDescent="0.25"/>
    <row r="17870" customFormat="1" x14ac:dyDescent="0.25"/>
    <row r="17871" customFormat="1" x14ac:dyDescent="0.25"/>
    <row r="17872" customFormat="1" x14ac:dyDescent="0.25"/>
    <row r="17873" customFormat="1" x14ac:dyDescent="0.25"/>
    <row r="17874" customFormat="1" x14ac:dyDescent="0.25"/>
    <row r="17875" customFormat="1" x14ac:dyDescent="0.25"/>
    <row r="17876" customFormat="1" x14ac:dyDescent="0.25"/>
    <row r="17877" customFormat="1" x14ac:dyDescent="0.25"/>
    <row r="17878" customFormat="1" x14ac:dyDescent="0.25"/>
    <row r="17879" customFormat="1" x14ac:dyDescent="0.25"/>
    <row r="17880" customFormat="1" x14ac:dyDescent="0.25"/>
    <row r="17881" customFormat="1" x14ac:dyDescent="0.25"/>
    <row r="17882" customFormat="1" x14ac:dyDescent="0.25"/>
    <row r="17883" customFormat="1" x14ac:dyDescent="0.25"/>
    <row r="17884" customFormat="1" x14ac:dyDescent="0.25"/>
    <row r="17885" customFormat="1" x14ac:dyDescent="0.25"/>
    <row r="17886" customFormat="1" x14ac:dyDescent="0.25"/>
    <row r="17887" customFormat="1" x14ac:dyDescent="0.25"/>
    <row r="17888" customFormat="1" x14ac:dyDescent="0.25"/>
    <row r="17889" customFormat="1" x14ac:dyDescent="0.25"/>
    <row r="17890" customFormat="1" x14ac:dyDescent="0.25"/>
    <row r="17891" customFormat="1" x14ac:dyDescent="0.25"/>
    <row r="17892" customFormat="1" x14ac:dyDescent="0.25"/>
    <row r="17893" customFormat="1" x14ac:dyDescent="0.25"/>
    <row r="17894" customFormat="1" x14ac:dyDescent="0.25"/>
    <row r="17895" customFormat="1" x14ac:dyDescent="0.25"/>
    <row r="17896" customFormat="1" x14ac:dyDescent="0.25"/>
    <row r="17897" customFormat="1" x14ac:dyDescent="0.25"/>
    <row r="17898" customFormat="1" x14ac:dyDescent="0.25"/>
    <row r="17899" customFormat="1" x14ac:dyDescent="0.25"/>
    <row r="17900" customFormat="1" x14ac:dyDescent="0.25"/>
    <row r="17901" customFormat="1" x14ac:dyDescent="0.25"/>
    <row r="17902" customFormat="1" x14ac:dyDescent="0.25"/>
    <row r="17903" customFormat="1" x14ac:dyDescent="0.25"/>
    <row r="17904" customFormat="1" x14ac:dyDescent="0.25"/>
    <row r="17905" customFormat="1" x14ac:dyDescent="0.25"/>
    <row r="17906" customFormat="1" x14ac:dyDescent="0.25"/>
    <row r="17907" customFormat="1" x14ac:dyDescent="0.25"/>
    <row r="17908" customFormat="1" x14ac:dyDescent="0.25"/>
    <row r="17909" customFormat="1" x14ac:dyDescent="0.25"/>
    <row r="17910" customFormat="1" x14ac:dyDescent="0.25"/>
    <row r="17911" customFormat="1" x14ac:dyDescent="0.25"/>
    <row r="17912" customFormat="1" x14ac:dyDescent="0.25"/>
    <row r="17913" customFormat="1" x14ac:dyDescent="0.25"/>
    <row r="17914" customFormat="1" x14ac:dyDescent="0.25"/>
    <row r="17915" customFormat="1" x14ac:dyDescent="0.25"/>
    <row r="17916" customFormat="1" x14ac:dyDescent="0.25"/>
    <row r="17917" customFormat="1" x14ac:dyDescent="0.25"/>
    <row r="17918" customFormat="1" x14ac:dyDescent="0.25"/>
    <row r="17919" customFormat="1" x14ac:dyDescent="0.25"/>
    <row r="17920" customFormat="1" x14ac:dyDescent="0.25"/>
    <row r="17921" customFormat="1" x14ac:dyDescent="0.25"/>
    <row r="17922" customFormat="1" x14ac:dyDescent="0.25"/>
    <row r="17923" customFormat="1" x14ac:dyDescent="0.25"/>
    <row r="17924" customFormat="1" x14ac:dyDescent="0.25"/>
    <row r="17925" customFormat="1" x14ac:dyDescent="0.25"/>
    <row r="17926" customFormat="1" x14ac:dyDescent="0.25"/>
    <row r="17927" customFormat="1" x14ac:dyDescent="0.25"/>
    <row r="17928" customFormat="1" x14ac:dyDescent="0.25"/>
    <row r="17929" customFormat="1" x14ac:dyDescent="0.25"/>
    <row r="17930" customFormat="1" x14ac:dyDescent="0.25"/>
    <row r="17931" customFormat="1" x14ac:dyDescent="0.25"/>
    <row r="17932" customFormat="1" x14ac:dyDescent="0.25"/>
    <row r="17933" customFormat="1" x14ac:dyDescent="0.25"/>
    <row r="17934" customFormat="1" x14ac:dyDescent="0.25"/>
    <row r="17935" customFormat="1" x14ac:dyDescent="0.25"/>
    <row r="17936" customFormat="1" x14ac:dyDescent="0.25"/>
    <row r="17937" customFormat="1" x14ac:dyDescent="0.25"/>
    <row r="17938" customFormat="1" x14ac:dyDescent="0.25"/>
    <row r="17939" customFormat="1" x14ac:dyDescent="0.25"/>
    <row r="17940" customFormat="1" x14ac:dyDescent="0.25"/>
    <row r="17941" customFormat="1" x14ac:dyDescent="0.25"/>
    <row r="17942" customFormat="1" x14ac:dyDescent="0.25"/>
    <row r="17943" customFormat="1" x14ac:dyDescent="0.25"/>
    <row r="17944" customFormat="1" x14ac:dyDescent="0.25"/>
    <row r="17945" customFormat="1" x14ac:dyDescent="0.25"/>
    <row r="17946" customFormat="1" x14ac:dyDescent="0.25"/>
    <row r="17947" customFormat="1" x14ac:dyDescent="0.25"/>
    <row r="17948" customFormat="1" x14ac:dyDescent="0.25"/>
    <row r="17949" customFormat="1" x14ac:dyDescent="0.25"/>
    <row r="17950" customFormat="1" x14ac:dyDescent="0.25"/>
    <row r="17951" customFormat="1" x14ac:dyDescent="0.25"/>
    <row r="17952" customFormat="1" x14ac:dyDescent="0.25"/>
    <row r="17953" customFormat="1" x14ac:dyDescent="0.25"/>
    <row r="17954" customFormat="1" x14ac:dyDescent="0.25"/>
    <row r="17955" customFormat="1" x14ac:dyDescent="0.25"/>
    <row r="17956" customFormat="1" x14ac:dyDescent="0.25"/>
    <row r="17957" customFormat="1" x14ac:dyDescent="0.25"/>
    <row r="17958" customFormat="1" x14ac:dyDescent="0.25"/>
    <row r="17959" customFormat="1" x14ac:dyDescent="0.25"/>
    <row r="17960" customFormat="1" x14ac:dyDescent="0.25"/>
    <row r="17961" customFormat="1" x14ac:dyDescent="0.25"/>
    <row r="17962" customFormat="1" x14ac:dyDescent="0.25"/>
    <row r="17963" customFormat="1" x14ac:dyDescent="0.25"/>
    <row r="17964" customFormat="1" x14ac:dyDescent="0.25"/>
    <row r="17965" customFormat="1" x14ac:dyDescent="0.25"/>
    <row r="17966" customFormat="1" x14ac:dyDescent="0.25"/>
    <row r="17967" customFormat="1" x14ac:dyDescent="0.25"/>
    <row r="17968" customFormat="1" x14ac:dyDescent="0.25"/>
    <row r="17969" customFormat="1" x14ac:dyDescent="0.25"/>
    <row r="17970" customFormat="1" x14ac:dyDescent="0.25"/>
    <row r="17971" customFormat="1" x14ac:dyDescent="0.25"/>
    <row r="17972" customFormat="1" x14ac:dyDescent="0.25"/>
    <row r="17973" customFormat="1" x14ac:dyDescent="0.25"/>
    <row r="17974" customFormat="1" x14ac:dyDescent="0.25"/>
    <row r="17975" customFormat="1" x14ac:dyDescent="0.25"/>
    <row r="17976" customFormat="1" x14ac:dyDescent="0.25"/>
    <row r="17977" customFormat="1" x14ac:dyDescent="0.25"/>
    <row r="17978" customFormat="1" x14ac:dyDescent="0.25"/>
    <row r="17979" customFormat="1" x14ac:dyDescent="0.25"/>
    <row r="17980" customFormat="1" x14ac:dyDescent="0.25"/>
    <row r="17981" customFormat="1" x14ac:dyDescent="0.25"/>
    <row r="17982" customFormat="1" x14ac:dyDescent="0.25"/>
    <row r="17983" customFormat="1" x14ac:dyDescent="0.25"/>
    <row r="17984" customFormat="1" x14ac:dyDescent="0.25"/>
    <row r="17985" customFormat="1" x14ac:dyDescent="0.25"/>
    <row r="17986" customFormat="1" x14ac:dyDescent="0.25"/>
    <row r="17987" customFormat="1" x14ac:dyDescent="0.25"/>
    <row r="17988" customFormat="1" x14ac:dyDescent="0.25"/>
    <row r="17989" customFormat="1" x14ac:dyDescent="0.25"/>
    <row r="17990" customFormat="1" x14ac:dyDescent="0.25"/>
    <row r="17991" customFormat="1" x14ac:dyDescent="0.25"/>
    <row r="17992" customFormat="1" x14ac:dyDescent="0.25"/>
    <row r="17993" customFormat="1" x14ac:dyDescent="0.25"/>
    <row r="17994" customFormat="1" x14ac:dyDescent="0.25"/>
    <row r="17995" customFormat="1" x14ac:dyDescent="0.25"/>
    <row r="17996" customFormat="1" x14ac:dyDescent="0.25"/>
    <row r="17997" customFormat="1" x14ac:dyDescent="0.25"/>
    <row r="17998" customFormat="1" x14ac:dyDescent="0.25"/>
    <row r="17999" customFormat="1" x14ac:dyDescent="0.25"/>
    <row r="18000" customFormat="1" x14ac:dyDescent="0.25"/>
    <row r="18001" customFormat="1" x14ac:dyDescent="0.25"/>
    <row r="18002" customFormat="1" x14ac:dyDescent="0.25"/>
    <row r="18003" customFormat="1" x14ac:dyDescent="0.25"/>
    <row r="18004" customFormat="1" x14ac:dyDescent="0.25"/>
    <row r="18005" customFormat="1" x14ac:dyDescent="0.25"/>
    <row r="18006" customFormat="1" x14ac:dyDescent="0.25"/>
    <row r="18007" customFormat="1" x14ac:dyDescent="0.25"/>
    <row r="18008" customFormat="1" x14ac:dyDescent="0.25"/>
    <row r="18009" customFormat="1" x14ac:dyDescent="0.25"/>
    <row r="18010" customFormat="1" x14ac:dyDescent="0.25"/>
    <row r="18011" customFormat="1" x14ac:dyDescent="0.25"/>
    <row r="18012" customFormat="1" x14ac:dyDescent="0.25"/>
    <row r="18013" customFormat="1" x14ac:dyDescent="0.25"/>
    <row r="18014" customFormat="1" x14ac:dyDescent="0.25"/>
    <row r="18015" customFormat="1" x14ac:dyDescent="0.25"/>
    <row r="18016" customFormat="1" x14ac:dyDescent="0.25"/>
    <row r="18017" customFormat="1" x14ac:dyDescent="0.25"/>
    <row r="18018" customFormat="1" x14ac:dyDescent="0.25"/>
    <row r="18019" customFormat="1" x14ac:dyDescent="0.25"/>
    <row r="18020" customFormat="1" x14ac:dyDescent="0.25"/>
    <row r="18021" customFormat="1" x14ac:dyDescent="0.25"/>
    <row r="18022" customFormat="1" x14ac:dyDescent="0.25"/>
    <row r="18023" customFormat="1" x14ac:dyDescent="0.25"/>
    <row r="18024" customFormat="1" x14ac:dyDescent="0.25"/>
    <row r="18025" customFormat="1" x14ac:dyDescent="0.25"/>
    <row r="18026" customFormat="1" x14ac:dyDescent="0.25"/>
    <row r="18027" customFormat="1" x14ac:dyDescent="0.25"/>
    <row r="18028" customFormat="1" x14ac:dyDescent="0.25"/>
    <row r="18029" customFormat="1" x14ac:dyDescent="0.25"/>
    <row r="18030" customFormat="1" x14ac:dyDescent="0.25"/>
    <row r="18031" customFormat="1" x14ac:dyDescent="0.25"/>
    <row r="18032" customFormat="1" x14ac:dyDescent="0.25"/>
    <row r="18033" customFormat="1" x14ac:dyDescent="0.25"/>
    <row r="18034" customFormat="1" x14ac:dyDescent="0.25"/>
    <row r="18035" customFormat="1" x14ac:dyDescent="0.25"/>
    <row r="18036" customFormat="1" x14ac:dyDescent="0.25"/>
    <row r="18037" customFormat="1" x14ac:dyDescent="0.25"/>
    <row r="18038" customFormat="1" x14ac:dyDescent="0.25"/>
    <row r="18039" customFormat="1" x14ac:dyDescent="0.25"/>
    <row r="18040" customFormat="1" x14ac:dyDescent="0.25"/>
    <row r="18041" customFormat="1" x14ac:dyDescent="0.25"/>
    <row r="18042" customFormat="1" x14ac:dyDescent="0.25"/>
    <row r="18043" customFormat="1" x14ac:dyDescent="0.25"/>
    <row r="18044" customFormat="1" x14ac:dyDescent="0.25"/>
    <row r="18045" customFormat="1" x14ac:dyDescent="0.25"/>
    <row r="18046" customFormat="1" x14ac:dyDescent="0.25"/>
    <row r="18047" customFormat="1" x14ac:dyDescent="0.25"/>
    <row r="18048" customFormat="1" x14ac:dyDescent="0.25"/>
    <row r="18049" customFormat="1" x14ac:dyDescent="0.25"/>
    <row r="18050" customFormat="1" x14ac:dyDescent="0.25"/>
    <row r="18051" customFormat="1" x14ac:dyDescent="0.25"/>
    <row r="18052" customFormat="1" x14ac:dyDescent="0.25"/>
    <row r="18053" customFormat="1" x14ac:dyDescent="0.25"/>
    <row r="18054" customFormat="1" x14ac:dyDescent="0.25"/>
    <row r="18055" customFormat="1" x14ac:dyDescent="0.25"/>
    <row r="18056" customFormat="1" x14ac:dyDescent="0.25"/>
    <row r="18057" customFormat="1" x14ac:dyDescent="0.25"/>
    <row r="18058" customFormat="1" x14ac:dyDescent="0.25"/>
    <row r="18059" customFormat="1" x14ac:dyDescent="0.25"/>
    <row r="18060" customFormat="1" x14ac:dyDescent="0.25"/>
    <row r="18061" customFormat="1" x14ac:dyDescent="0.25"/>
    <row r="18062" customFormat="1" x14ac:dyDescent="0.25"/>
    <row r="18063" customFormat="1" x14ac:dyDescent="0.25"/>
    <row r="18064" customFormat="1" x14ac:dyDescent="0.25"/>
    <row r="18065" customFormat="1" x14ac:dyDescent="0.25"/>
    <row r="18066" customFormat="1" x14ac:dyDescent="0.25"/>
    <row r="18067" customFormat="1" x14ac:dyDescent="0.25"/>
    <row r="18068" customFormat="1" x14ac:dyDescent="0.25"/>
    <row r="18069" customFormat="1" x14ac:dyDescent="0.25"/>
    <row r="18070" customFormat="1" x14ac:dyDescent="0.25"/>
    <row r="18071" customFormat="1" x14ac:dyDescent="0.25"/>
    <row r="18072" customFormat="1" x14ac:dyDescent="0.25"/>
    <row r="18073" customFormat="1" x14ac:dyDescent="0.25"/>
    <row r="18074" customFormat="1" x14ac:dyDescent="0.25"/>
    <row r="18075" customFormat="1" x14ac:dyDescent="0.25"/>
    <row r="18076" customFormat="1" x14ac:dyDescent="0.25"/>
    <row r="18077" customFormat="1" x14ac:dyDescent="0.25"/>
    <row r="18078" customFormat="1" x14ac:dyDescent="0.25"/>
    <row r="18079" customFormat="1" x14ac:dyDescent="0.25"/>
    <row r="18080" customFormat="1" x14ac:dyDescent="0.25"/>
    <row r="18081" customFormat="1" x14ac:dyDescent="0.25"/>
    <row r="18082" customFormat="1" x14ac:dyDescent="0.25"/>
    <row r="18083" customFormat="1" x14ac:dyDescent="0.25"/>
    <row r="18084" customFormat="1" x14ac:dyDescent="0.25"/>
    <row r="18085" customFormat="1" x14ac:dyDescent="0.25"/>
    <row r="18086" customFormat="1" x14ac:dyDescent="0.25"/>
    <row r="18087" customFormat="1" x14ac:dyDescent="0.25"/>
    <row r="18088" customFormat="1" x14ac:dyDescent="0.25"/>
    <row r="18089" customFormat="1" x14ac:dyDescent="0.25"/>
    <row r="18090" customFormat="1" x14ac:dyDescent="0.25"/>
    <row r="18091" customFormat="1" x14ac:dyDescent="0.25"/>
    <row r="18092" customFormat="1" x14ac:dyDescent="0.25"/>
    <row r="18093" customFormat="1" x14ac:dyDescent="0.25"/>
    <row r="18094" customFormat="1" x14ac:dyDescent="0.25"/>
    <row r="18095" customFormat="1" x14ac:dyDescent="0.25"/>
    <row r="18096" customFormat="1" x14ac:dyDescent="0.25"/>
    <row r="18097" customFormat="1" x14ac:dyDescent="0.25"/>
    <row r="18098" customFormat="1" x14ac:dyDescent="0.25"/>
    <row r="18099" customFormat="1" x14ac:dyDescent="0.25"/>
    <row r="18100" customFormat="1" x14ac:dyDescent="0.25"/>
    <row r="18101" customFormat="1" x14ac:dyDescent="0.25"/>
    <row r="18102" customFormat="1" x14ac:dyDescent="0.25"/>
    <row r="18103" customFormat="1" x14ac:dyDescent="0.25"/>
    <row r="18104" customFormat="1" x14ac:dyDescent="0.25"/>
    <row r="18105" customFormat="1" x14ac:dyDescent="0.25"/>
    <row r="18106" customFormat="1" x14ac:dyDescent="0.25"/>
    <row r="18107" customFormat="1" x14ac:dyDescent="0.25"/>
    <row r="18108" customFormat="1" x14ac:dyDescent="0.25"/>
    <row r="18109" customFormat="1" x14ac:dyDescent="0.25"/>
    <row r="18110" customFormat="1" x14ac:dyDescent="0.25"/>
    <row r="18111" customFormat="1" x14ac:dyDescent="0.25"/>
    <row r="18112" customFormat="1" x14ac:dyDescent="0.25"/>
    <row r="18113" customFormat="1" x14ac:dyDescent="0.25"/>
    <row r="18114" customFormat="1" x14ac:dyDescent="0.25"/>
    <row r="18115" customFormat="1" x14ac:dyDescent="0.25"/>
    <row r="18116" customFormat="1" x14ac:dyDescent="0.25"/>
    <row r="18117" customFormat="1" x14ac:dyDescent="0.25"/>
    <row r="18118" customFormat="1" x14ac:dyDescent="0.25"/>
    <row r="18119" customFormat="1" x14ac:dyDescent="0.25"/>
    <row r="18120" customFormat="1" x14ac:dyDescent="0.25"/>
    <row r="18121" customFormat="1" x14ac:dyDescent="0.25"/>
    <row r="18122" customFormat="1" x14ac:dyDescent="0.25"/>
    <row r="18123" customFormat="1" x14ac:dyDescent="0.25"/>
    <row r="18124" customFormat="1" x14ac:dyDescent="0.25"/>
    <row r="18125" customFormat="1" x14ac:dyDescent="0.25"/>
    <row r="18126" customFormat="1" x14ac:dyDescent="0.25"/>
    <row r="18127" customFormat="1" x14ac:dyDescent="0.25"/>
    <row r="18128" customFormat="1" x14ac:dyDescent="0.25"/>
    <row r="18129" customFormat="1" x14ac:dyDescent="0.25"/>
    <row r="18130" customFormat="1" x14ac:dyDescent="0.25"/>
    <row r="18131" customFormat="1" x14ac:dyDescent="0.25"/>
    <row r="18132" customFormat="1" x14ac:dyDescent="0.25"/>
    <row r="18133" customFormat="1" x14ac:dyDescent="0.25"/>
    <row r="18134" customFormat="1" x14ac:dyDescent="0.25"/>
    <row r="18135" customFormat="1" x14ac:dyDescent="0.25"/>
    <row r="18136" customFormat="1" x14ac:dyDescent="0.25"/>
    <row r="18137" customFormat="1" x14ac:dyDescent="0.25"/>
    <row r="18138" customFormat="1" x14ac:dyDescent="0.25"/>
    <row r="18139" customFormat="1" x14ac:dyDescent="0.25"/>
    <row r="18140" customFormat="1" x14ac:dyDescent="0.25"/>
    <row r="18141" customFormat="1" x14ac:dyDescent="0.25"/>
    <row r="18142" customFormat="1" x14ac:dyDescent="0.25"/>
    <row r="18143" customFormat="1" x14ac:dyDescent="0.25"/>
    <row r="18144" customFormat="1" x14ac:dyDescent="0.25"/>
    <row r="18145" customFormat="1" x14ac:dyDescent="0.25"/>
    <row r="18146" customFormat="1" x14ac:dyDescent="0.25"/>
    <row r="18147" customFormat="1" x14ac:dyDescent="0.25"/>
    <row r="18148" customFormat="1" x14ac:dyDescent="0.25"/>
    <row r="18149" customFormat="1" x14ac:dyDescent="0.25"/>
    <row r="18150" customFormat="1" x14ac:dyDescent="0.25"/>
    <row r="18151" customFormat="1" x14ac:dyDescent="0.25"/>
    <row r="18152" customFormat="1" x14ac:dyDescent="0.25"/>
    <row r="18153" customFormat="1" x14ac:dyDescent="0.25"/>
    <row r="18154" customFormat="1" x14ac:dyDescent="0.25"/>
    <row r="18155" customFormat="1" x14ac:dyDescent="0.25"/>
    <row r="18156" customFormat="1" x14ac:dyDescent="0.25"/>
    <row r="18157" customFormat="1" x14ac:dyDescent="0.25"/>
    <row r="18158" customFormat="1" x14ac:dyDescent="0.25"/>
    <row r="18159" customFormat="1" x14ac:dyDescent="0.25"/>
    <row r="18160" customFormat="1" x14ac:dyDescent="0.25"/>
    <row r="18161" customFormat="1" x14ac:dyDescent="0.25"/>
    <row r="18162" customFormat="1" x14ac:dyDescent="0.25"/>
    <row r="18163" customFormat="1" x14ac:dyDescent="0.25"/>
    <row r="18164" customFormat="1" x14ac:dyDescent="0.25"/>
    <row r="18165" customFormat="1" x14ac:dyDescent="0.25"/>
    <row r="18166" customFormat="1" x14ac:dyDescent="0.25"/>
    <row r="18167" customFormat="1" x14ac:dyDescent="0.25"/>
    <row r="18168" customFormat="1" x14ac:dyDescent="0.25"/>
    <row r="18169" customFormat="1" x14ac:dyDescent="0.25"/>
    <row r="18170" customFormat="1" x14ac:dyDescent="0.25"/>
    <row r="18171" customFormat="1" x14ac:dyDescent="0.25"/>
    <row r="18172" customFormat="1" x14ac:dyDescent="0.25"/>
    <row r="18173" customFormat="1" x14ac:dyDescent="0.25"/>
    <row r="18174" customFormat="1" x14ac:dyDescent="0.25"/>
    <row r="18175" customFormat="1" x14ac:dyDescent="0.25"/>
    <row r="18176" customFormat="1" x14ac:dyDescent="0.25"/>
    <row r="18177" customFormat="1" x14ac:dyDescent="0.25"/>
    <row r="18178" customFormat="1" x14ac:dyDescent="0.25"/>
    <row r="18179" customFormat="1" x14ac:dyDescent="0.25"/>
    <row r="18180" customFormat="1" x14ac:dyDescent="0.25"/>
    <row r="18181" customFormat="1" x14ac:dyDescent="0.25"/>
    <row r="18182" customFormat="1" x14ac:dyDescent="0.25"/>
    <row r="18183" customFormat="1" x14ac:dyDescent="0.25"/>
    <row r="18184" customFormat="1" x14ac:dyDescent="0.25"/>
    <row r="18185" customFormat="1" x14ac:dyDescent="0.25"/>
    <row r="18186" customFormat="1" x14ac:dyDescent="0.25"/>
    <row r="18187" customFormat="1" x14ac:dyDescent="0.25"/>
    <row r="18188" customFormat="1" x14ac:dyDescent="0.25"/>
    <row r="18189" customFormat="1" x14ac:dyDescent="0.25"/>
    <row r="18190" customFormat="1" x14ac:dyDescent="0.25"/>
    <row r="18191" customFormat="1" x14ac:dyDescent="0.25"/>
    <row r="18192" customFormat="1" x14ac:dyDescent="0.25"/>
    <row r="18193" customFormat="1" x14ac:dyDescent="0.25"/>
    <row r="18194" customFormat="1" x14ac:dyDescent="0.25"/>
    <row r="18195" customFormat="1" x14ac:dyDescent="0.25"/>
    <row r="18196" customFormat="1" x14ac:dyDescent="0.25"/>
    <row r="18197" customFormat="1" x14ac:dyDescent="0.25"/>
    <row r="18198" customFormat="1" x14ac:dyDescent="0.25"/>
    <row r="18199" customFormat="1" x14ac:dyDescent="0.25"/>
    <row r="18200" customFormat="1" x14ac:dyDescent="0.25"/>
    <row r="18201" customFormat="1" x14ac:dyDescent="0.25"/>
    <row r="18202" customFormat="1" x14ac:dyDescent="0.25"/>
    <row r="18203" customFormat="1" x14ac:dyDescent="0.25"/>
    <row r="18204" customFormat="1" x14ac:dyDescent="0.25"/>
    <row r="18205" customFormat="1" x14ac:dyDescent="0.25"/>
    <row r="18206" customFormat="1" x14ac:dyDescent="0.25"/>
    <row r="18207" customFormat="1" x14ac:dyDescent="0.25"/>
    <row r="18208" customFormat="1" x14ac:dyDescent="0.25"/>
    <row r="18209" customFormat="1" x14ac:dyDescent="0.25"/>
    <row r="18210" customFormat="1" x14ac:dyDescent="0.25"/>
    <row r="18211" customFormat="1" x14ac:dyDescent="0.25"/>
    <row r="18212" customFormat="1" x14ac:dyDescent="0.25"/>
    <row r="18213" customFormat="1" x14ac:dyDescent="0.25"/>
    <row r="18214" customFormat="1" x14ac:dyDescent="0.25"/>
    <row r="18215" customFormat="1" x14ac:dyDescent="0.25"/>
    <row r="18216" customFormat="1" x14ac:dyDescent="0.25"/>
    <row r="18217" customFormat="1" x14ac:dyDescent="0.25"/>
    <row r="18218" customFormat="1" x14ac:dyDescent="0.25"/>
    <row r="18219" customFormat="1" x14ac:dyDescent="0.25"/>
    <row r="18220" customFormat="1" x14ac:dyDescent="0.25"/>
    <row r="18221" customFormat="1" x14ac:dyDescent="0.25"/>
    <row r="18222" customFormat="1" x14ac:dyDescent="0.25"/>
    <row r="18223" customFormat="1" x14ac:dyDescent="0.25"/>
    <row r="18224" customFormat="1" x14ac:dyDescent="0.25"/>
    <row r="18225" customFormat="1" x14ac:dyDescent="0.25"/>
    <row r="18226" customFormat="1" x14ac:dyDescent="0.25"/>
    <row r="18227" customFormat="1" x14ac:dyDescent="0.25"/>
    <row r="18228" customFormat="1" x14ac:dyDescent="0.25"/>
    <row r="18229" customFormat="1" x14ac:dyDescent="0.25"/>
    <row r="18230" customFormat="1" x14ac:dyDescent="0.25"/>
    <row r="18231" customFormat="1" x14ac:dyDescent="0.25"/>
    <row r="18232" customFormat="1" x14ac:dyDescent="0.25"/>
    <row r="18233" customFormat="1" x14ac:dyDescent="0.25"/>
    <row r="18234" customFormat="1" x14ac:dyDescent="0.25"/>
    <row r="18235" customFormat="1" x14ac:dyDescent="0.25"/>
    <row r="18236" customFormat="1" x14ac:dyDescent="0.25"/>
    <row r="18237" customFormat="1" x14ac:dyDescent="0.25"/>
    <row r="18238" customFormat="1" x14ac:dyDescent="0.25"/>
    <row r="18239" customFormat="1" x14ac:dyDescent="0.25"/>
    <row r="18240" customFormat="1" x14ac:dyDescent="0.25"/>
    <row r="18241" customFormat="1" x14ac:dyDescent="0.25"/>
    <row r="18242" customFormat="1" x14ac:dyDescent="0.25"/>
    <row r="18243" customFormat="1" x14ac:dyDescent="0.25"/>
    <row r="18244" customFormat="1" x14ac:dyDescent="0.25"/>
    <row r="18245" customFormat="1" x14ac:dyDescent="0.25"/>
    <row r="18246" customFormat="1" x14ac:dyDescent="0.25"/>
    <row r="18247" customFormat="1" x14ac:dyDescent="0.25"/>
    <row r="18248" customFormat="1" x14ac:dyDescent="0.25"/>
    <row r="18249" customFormat="1" x14ac:dyDescent="0.25"/>
    <row r="18250" customFormat="1" x14ac:dyDescent="0.25"/>
    <row r="18251" customFormat="1" x14ac:dyDescent="0.25"/>
    <row r="18252" customFormat="1" x14ac:dyDescent="0.25"/>
    <row r="18253" customFormat="1" x14ac:dyDescent="0.25"/>
    <row r="18254" customFormat="1" x14ac:dyDescent="0.25"/>
    <row r="18255" customFormat="1" x14ac:dyDescent="0.25"/>
    <row r="18256" customFormat="1" x14ac:dyDescent="0.25"/>
    <row r="18257" customFormat="1" x14ac:dyDescent="0.25"/>
    <row r="18258" customFormat="1" x14ac:dyDescent="0.25"/>
    <row r="18259" customFormat="1" x14ac:dyDescent="0.25"/>
    <row r="18260" customFormat="1" x14ac:dyDescent="0.25"/>
    <row r="18261" customFormat="1" x14ac:dyDescent="0.25"/>
    <row r="18262" customFormat="1" x14ac:dyDescent="0.25"/>
    <row r="18263" customFormat="1" x14ac:dyDescent="0.25"/>
    <row r="18264" customFormat="1" x14ac:dyDescent="0.25"/>
    <row r="18265" customFormat="1" x14ac:dyDescent="0.25"/>
    <row r="18266" customFormat="1" x14ac:dyDescent="0.25"/>
    <row r="18267" customFormat="1" x14ac:dyDescent="0.25"/>
    <row r="18268" customFormat="1" x14ac:dyDescent="0.25"/>
    <row r="18269" customFormat="1" x14ac:dyDescent="0.25"/>
    <row r="18270" customFormat="1" x14ac:dyDescent="0.25"/>
    <row r="18271" customFormat="1" x14ac:dyDescent="0.25"/>
    <row r="18272" customFormat="1" x14ac:dyDescent="0.25"/>
    <row r="18273" customFormat="1" x14ac:dyDescent="0.25"/>
    <row r="18274" customFormat="1" x14ac:dyDescent="0.25"/>
    <row r="18275" customFormat="1" x14ac:dyDescent="0.25"/>
    <row r="18276" customFormat="1" x14ac:dyDescent="0.25"/>
    <row r="18277" customFormat="1" x14ac:dyDescent="0.25"/>
    <row r="18278" customFormat="1" x14ac:dyDescent="0.25"/>
    <row r="18279" customFormat="1" x14ac:dyDescent="0.25"/>
    <row r="18280" customFormat="1" x14ac:dyDescent="0.25"/>
    <row r="18281" customFormat="1" x14ac:dyDescent="0.25"/>
    <row r="18282" customFormat="1" x14ac:dyDescent="0.25"/>
    <row r="18283" customFormat="1" x14ac:dyDescent="0.25"/>
    <row r="18284" customFormat="1" x14ac:dyDescent="0.25"/>
    <row r="18285" customFormat="1" x14ac:dyDescent="0.25"/>
    <row r="18286" customFormat="1" x14ac:dyDescent="0.25"/>
    <row r="18287" customFormat="1" x14ac:dyDescent="0.25"/>
    <row r="18288" customFormat="1" x14ac:dyDescent="0.25"/>
    <row r="18289" customFormat="1" x14ac:dyDescent="0.25"/>
    <row r="18290" customFormat="1" x14ac:dyDescent="0.25"/>
    <row r="18291" customFormat="1" x14ac:dyDescent="0.25"/>
    <row r="18292" customFormat="1" x14ac:dyDescent="0.25"/>
    <row r="18293" customFormat="1" x14ac:dyDescent="0.25"/>
    <row r="18294" customFormat="1" x14ac:dyDescent="0.25"/>
    <row r="18295" customFormat="1" x14ac:dyDescent="0.25"/>
    <row r="18296" customFormat="1" x14ac:dyDescent="0.25"/>
    <row r="18297" customFormat="1" x14ac:dyDescent="0.25"/>
    <row r="18298" customFormat="1" x14ac:dyDescent="0.25"/>
    <row r="18299" customFormat="1" x14ac:dyDescent="0.25"/>
    <row r="18300" customFormat="1" x14ac:dyDescent="0.25"/>
    <row r="18301" customFormat="1" x14ac:dyDescent="0.25"/>
    <row r="18302" customFormat="1" x14ac:dyDescent="0.25"/>
    <row r="18303" customFormat="1" x14ac:dyDescent="0.25"/>
    <row r="18304" customFormat="1" x14ac:dyDescent="0.25"/>
    <row r="18305" customFormat="1" x14ac:dyDescent="0.25"/>
    <row r="18306" customFormat="1" x14ac:dyDescent="0.25"/>
    <row r="18307" customFormat="1" x14ac:dyDescent="0.25"/>
    <row r="18308" customFormat="1" x14ac:dyDescent="0.25"/>
    <row r="18309" customFormat="1" x14ac:dyDescent="0.25"/>
    <row r="18310" customFormat="1" x14ac:dyDescent="0.25"/>
    <row r="18311" customFormat="1" x14ac:dyDescent="0.25"/>
    <row r="18312" customFormat="1" x14ac:dyDescent="0.25"/>
    <row r="18313" customFormat="1" x14ac:dyDescent="0.25"/>
    <row r="18314" customFormat="1" x14ac:dyDescent="0.25"/>
    <row r="18315" customFormat="1" x14ac:dyDescent="0.25"/>
    <row r="18316" customFormat="1" x14ac:dyDescent="0.25"/>
    <row r="18317" customFormat="1" x14ac:dyDescent="0.25"/>
    <row r="18318" customFormat="1" x14ac:dyDescent="0.25"/>
    <row r="18319" customFormat="1" x14ac:dyDescent="0.25"/>
    <row r="18320" customFormat="1" x14ac:dyDescent="0.25"/>
    <row r="18321" customFormat="1" x14ac:dyDescent="0.25"/>
    <row r="18322" customFormat="1" x14ac:dyDescent="0.25"/>
    <row r="18323" customFormat="1" x14ac:dyDescent="0.25"/>
    <row r="18324" customFormat="1" x14ac:dyDescent="0.25"/>
    <row r="18325" customFormat="1" x14ac:dyDescent="0.25"/>
    <row r="18326" customFormat="1" x14ac:dyDescent="0.25"/>
    <row r="18327" customFormat="1" x14ac:dyDescent="0.25"/>
    <row r="18328" customFormat="1" x14ac:dyDescent="0.25"/>
    <row r="18329" customFormat="1" x14ac:dyDescent="0.25"/>
    <row r="18330" customFormat="1" x14ac:dyDescent="0.25"/>
    <row r="18331" customFormat="1" x14ac:dyDescent="0.25"/>
    <row r="18332" customFormat="1" x14ac:dyDescent="0.25"/>
    <row r="18333" customFormat="1" x14ac:dyDescent="0.25"/>
    <row r="18334" customFormat="1" x14ac:dyDescent="0.25"/>
    <row r="18335" customFormat="1" x14ac:dyDescent="0.25"/>
    <row r="18336" customFormat="1" x14ac:dyDescent="0.25"/>
    <row r="18337" customFormat="1" x14ac:dyDescent="0.25"/>
    <row r="18338" customFormat="1" x14ac:dyDescent="0.25"/>
    <row r="18339" customFormat="1" x14ac:dyDescent="0.25"/>
    <row r="18340" customFormat="1" x14ac:dyDescent="0.25"/>
    <row r="18341" customFormat="1" x14ac:dyDescent="0.25"/>
    <row r="18342" customFormat="1" x14ac:dyDescent="0.25"/>
    <row r="18343" customFormat="1" x14ac:dyDescent="0.25"/>
    <row r="18344" customFormat="1" x14ac:dyDescent="0.25"/>
    <row r="18345" customFormat="1" x14ac:dyDescent="0.25"/>
    <row r="18346" customFormat="1" x14ac:dyDescent="0.25"/>
    <row r="18347" customFormat="1" x14ac:dyDescent="0.25"/>
    <row r="18348" customFormat="1" x14ac:dyDescent="0.25"/>
    <row r="18349" customFormat="1" x14ac:dyDescent="0.25"/>
    <row r="18350" customFormat="1" x14ac:dyDescent="0.25"/>
    <row r="18351" customFormat="1" x14ac:dyDescent="0.25"/>
    <row r="18352" customFormat="1" x14ac:dyDescent="0.25"/>
    <row r="18353" customFormat="1" x14ac:dyDescent="0.25"/>
    <row r="18354" customFormat="1" x14ac:dyDescent="0.25"/>
    <row r="18355" customFormat="1" x14ac:dyDescent="0.25"/>
    <row r="18356" customFormat="1" x14ac:dyDescent="0.25"/>
    <row r="18357" customFormat="1" x14ac:dyDescent="0.25"/>
    <row r="18358" customFormat="1" x14ac:dyDescent="0.25"/>
    <row r="18359" customFormat="1" x14ac:dyDescent="0.25"/>
    <row r="18360" customFormat="1" x14ac:dyDescent="0.25"/>
    <row r="18361" customFormat="1" x14ac:dyDescent="0.25"/>
    <row r="18362" customFormat="1" x14ac:dyDescent="0.25"/>
    <row r="18363" customFormat="1" x14ac:dyDescent="0.25"/>
    <row r="18364" customFormat="1" x14ac:dyDescent="0.25"/>
    <row r="18365" customFormat="1" x14ac:dyDescent="0.25"/>
    <row r="18366" customFormat="1" x14ac:dyDescent="0.25"/>
    <row r="18367" customFormat="1" x14ac:dyDescent="0.25"/>
    <row r="18368" customFormat="1" x14ac:dyDescent="0.25"/>
    <row r="18369" customFormat="1" x14ac:dyDescent="0.25"/>
    <row r="18370" customFormat="1" x14ac:dyDescent="0.25"/>
    <row r="18371" customFormat="1" x14ac:dyDescent="0.25"/>
    <row r="18372" customFormat="1" x14ac:dyDescent="0.25"/>
    <row r="18373" customFormat="1" x14ac:dyDescent="0.25"/>
    <row r="18374" customFormat="1" x14ac:dyDescent="0.25"/>
    <row r="18375" customFormat="1" x14ac:dyDescent="0.25"/>
    <row r="18376" customFormat="1" x14ac:dyDescent="0.25"/>
    <row r="18377" customFormat="1" x14ac:dyDescent="0.25"/>
    <row r="18378" customFormat="1" x14ac:dyDescent="0.25"/>
    <row r="18379" customFormat="1" x14ac:dyDescent="0.25"/>
    <row r="18380" customFormat="1" x14ac:dyDescent="0.25"/>
    <row r="18381" customFormat="1" x14ac:dyDescent="0.25"/>
    <row r="18382" customFormat="1" x14ac:dyDescent="0.25"/>
    <row r="18383" customFormat="1" x14ac:dyDescent="0.25"/>
    <row r="18384" customFormat="1" x14ac:dyDescent="0.25"/>
    <row r="18385" customFormat="1" x14ac:dyDescent="0.25"/>
    <row r="18386" customFormat="1" x14ac:dyDescent="0.25"/>
    <row r="18387" customFormat="1" x14ac:dyDescent="0.25"/>
    <row r="18388" customFormat="1" x14ac:dyDescent="0.25"/>
    <row r="18389" customFormat="1" x14ac:dyDescent="0.25"/>
    <row r="18390" customFormat="1" x14ac:dyDescent="0.25"/>
    <row r="18391" customFormat="1" x14ac:dyDescent="0.25"/>
    <row r="18392" customFormat="1" x14ac:dyDescent="0.25"/>
    <row r="18393" customFormat="1" x14ac:dyDescent="0.25"/>
    <row r="18394" customFormat="1" x14ac:dyDescent="0.25"/>
    <row r="18395" customFormat="1" x14ac:dyDescent="0.25"/>
    <row r="18396" customFormat="1" x14ac:dyDescent="0.25"/>
    <row r="18397" customFormat="1" x14ac:dyDescent="0.25"/>
    <row r="18398" customFormat="1" x14ac:dyDescent="0.25"/>
    <row r="18399" customFormat="1" x14ac:dyDescent="0.25"/>
    <row r="18400" customFormat="1" x14ac:dyDescent="0.25"/>
    <row r="18401" customFormat="1" x14ac:dyDescent="0.25"/>
    <row r="18402" customFormat="1" x14ac:dyDescent="0.25"/>
    <row r="18403" customFormat="1" x14ac:dyDescent="0.25"/>
    <row r="18404" customFormat="1" x14ac:dyDescent="0.25"/>
    <row r="18405" customFormat="1" x14ac:dyDescent="0.25"/>
    <row r="18406" customFormat="1" x14ac:dyDescent="0.25"/>
    <row r="18407" customFormat="1" x14ac:dyDescent="0.25"/>
    <row r="18408" customFormat="1" x14ac:dyDescent="0.25"/>
    <row r="18409" customFormat="1" x14ac:dyDescent="0.25"/>
    <row r="18410" customFormat="1" x14ac:dyDescent="0.25"/>
    <row r="18411" customFormat="1" x14ac:dyDescent="0.25"/>
    <row r="18412" customFormat="1" x14ac:dyDescent="0.25"/>
    <row r="18413" customFormat="1" x14ac:dyDescent="0.25"/>
    <row r="18414" customFormat="1" x14ac:dyDescent="0.25"/>
    <row r="18415" customFormat="1" x14ac:dyDescent="0.25"/>
    <row r="18416" customFormat="1" x14ac:dyDescent="0.25"/>
    <row r="18417" customFormat="1" x14ac:dyDescent="0.25"/>
    <row r="18418" customFormat="1" x14ac:dyDescent="0.25"/>
    <row r="18419" customFormat="1" x14ac:dyDescent="0.25"/>
    <row r="18420" customFormat="1" x14ac:dyDescent="0.25"/>
    <row r="18421" customFormat="1" x14ac:dyDescent="0.25"/>
    <row r="18422" customFormat="1" x14ac:dyDescent="0.25"/>
    <row r="18423" customFormat="1" x14ac:dyDescent="0.25"/>
    <row r="18424" customFormat="1" x14ac:dyDescent="0.25"/>
    <row r="18425" customFormat="1" x14ac:dyDescent="0.25"/>
    <row r="18426" customFormat="1" x14ac:dyDescent="0.25"/>
    <row r="18427" customFormat="1" x14ac:dyDescent="0.25"/>
    <row r="18428" customFormat="1" x14ac:dyDescent="0.25"/>
    <row r="18429" customFormat="1" x14ac:dyDescent="0.25"/>
    <row r="18430" customFormat="1" x14ac:dyDescent="0.25"/>
    <row r="18431" customFormat="1" x14ac:dyDescent="0.25"/>
    <row r="18432" customFormat="1" x14ac:dyDescent="0.25"/>
    <row r="18433" customFormat="1" x14ac:dyDescent="0.25"/>
    <row r="18434" customFormat="1" x14ac:dyDescent="0.25"/>
    <row r="18435" customFormat="1" x14ac:dyDescent="0.25"/>
    <row r="18436" customFormat="1" x14ac:dyDescent="0.25"/>
    <row r="18437" customFormat="1" x14ac:dyDescent="0.25"/>
    <row r="18438" customFormat="1" x14ac:dyDescent="0.25"/>
    <row r="18439" customFormat="1" x14ac:dyDescent="0.25"/>
    <row r="18440" customFormat="1" x14ac:dyDescent="0.25"/>
    <row r="18441" customFormat="1" x14ac:dyDescent="0.25"/>
    <row r="18442" customFormat="1" x14ac:dyDescent="0.25"/>
    <row r="18443" customFormat="1" x14ac:dyDescent="0.25"/>
    <row r="18444" customFormat="1" x14ac:dyDescent="0.25"/>
    <row r="18445" customFormat="1" x14ac:dyDescent="0.25"/>
    <row r="18446" customFormat="1" x14ac:dyDescent="0.25"/>
    <row r="18447" customFormat="1" x14ac:dyDescent="0.25"/>
    <row r="18448" customFormat="1" x14ac:dyDescent="0.25"/>
    <row r="18449" customFormat="1" x14ac:dyDescent="0.25"/>
    <row r="18450" customFormat="1" x14ac:dyDescent="0.25"/>
    <row r="18451" customFormat="1" x14ac:dyDescent="0.25"/>
    <row r="18452" customFormat="1" x14ac:dyDescent="0.25"/>
    <row r="18453" customFormat="1" x14ac:dyDescent="0.25"/>
    <row r="18454" customFormat="1" x14ac:dyDescent="0.25"/>
    <row r="18455" customFormat="1" x14ac:dyDescent="0.25"/>
    <row r="18456" customFormat="1" x14ac:dyDescent="0.25"/>
    <row r="18457" customFormat="1" x14ac:dyDescent="0.25"/>
    <row r="18458" customFormat="1" x14ac:dyDescent="0.25"/>
    <row r="18459" customFormat="1" x14ac:dyDescent="0.25"/>
    <row r="18460" customFormat="1" x14ac:dyDescent="0.25"/>
    <row r="18461" customFormat="1" x14ac:dyDescent="0.25"/>
    <row r="18462" customFormat="1" x14ac:dyDescent="0.25"/>
    <row r="18463" customFormat="1" x14ac:dyDescent="0.25"/>
    <row r="18464" customFormat="1" x14ac:dyDescent="0.25"/>
    <row r="18465" customFormat="1" x14ac:dyDescent="0.25"/>
    <row r="18466" customFormat="1" x14ac:dyDescent="0.25"/>
    <row r="18467" customFormat="1" x14ac:dyDescent="0.25"/>
    <row r="18468" customFormat="1" x14ac:dyDescent="0.25"/>
    <row r="18469" customFormat="1" x14ac:dyDescent="0.25"/>
    <row r="18470" customFormat="1" x14ac:dyDescent="0.25"/>
    <row r="18471" customFormat="1" x14ac:dyDescent="0.25"/>
    <row r="18472" customFormat="1" x14ac:dyDescent="0.25"/>
    <row r="18473" customFormat="1" x14ac:dyDescent="0.25"/>
    <row r="18474" customFormat="1" x14ac:dyDescent="0.25"/>
    <row r="18475" customFormat="1" x14ac:dyDescent="0.25"/>
    <row r="18476" customFormat="1" x14ac:dyDescent="0.25"/>
    <row r="18477" customFormat="1" x14ac:dyDescent="0.25"/>
    <row r="18478" customFormat="1" x14ac:dyDescent="0.25"/>
    <row r="18479" customFormat="1" x14ac:dyDescent="0.25"/>
    <row r="18480" customFormat="1" x14ac:dyDescent="0.25"/>
    <row r="18481" customFormat="1" x14ac:dyDescent="0.25"/>
    <row r="18482" customFormat="1" x14ac:dyDescent="0.25"/>
    <row r="18483" customFormat="1" x14ac:dyDescent="0.25"/>
    <row r="18484" customFormat="1" x14ac:dyDescent="0.25"/>
    <row r="18485" customFormat="1" x14ac:dyDescent="0.25"/>
    <row r="18486" customFormat="1" x14ac:dyDescent="0.25"/>
    <row r="18487" customFormat="1" x14ac:dyDescent="0.25"/>
    <row r="18488" customFormat="1" x14ac:dyDescent="0.25"/>
    <row r="18489" customFormat="1" x14ac:dyDescent="0.25"/>
    <row r="18490" customFormat="1" x14ac:dyDescent="0.25"/>
    <row r="18491" customFormat="1" x14ac:dyDescent="0.25"/>
    <row r="18492" customFormat="1" x14ac:dyDescent="0.25"/>
    <row r="18493" customFormat="1" x14ac:dyDescent="0.25"/>
    <row r="18494" customFormat="1" x14ac:dyDescent="0.25"/>
    <row r="18495" customFormat="1" x14ac:dyDescent="0.25"/>
    <row r="18496" customFormat="1" x14ac:dyDescent="0.25"/>
    <row r="18497" customFormat="1" x14ac:dyDescent="0.25"/>
    <row r="18498" customFormat="1" x14ac:dyDescent="0.25"/>
    <row r="18499" customFormat="1" x14ac:dyDescent="0.25"/>
    <row r="18500" customFormat="1" x14ac:dyDescent="0.25"/>
    <row r="18501" customFormat="1" x14ac:dyDescent="0.25"/>
    <row r="18502" customFormat="1" x14ac:dyDescent="0.25"/>
    <row r="18503" customFormat="1" x14ac:dyDescent="0.25"/>
    <row r="18504" customFormat="1" x14ac:dyDescent="0.25"/>
    <row r="18505" customFormat="1" x14ac:dyDescent="0.25"/>
    <row r="18506" customFormat="1" x14ac:dyDescent="0.25"/>
    <row r="18507" customFormat="1" x14ac:dyDescent="0.25"/>
  </sheetData>
  <mergeCells count="40">
    <mergeCell ref="E12:H12"/>
    <mergeCell ref="A1:K1"/>
    <mergeCell ref="K4:L4"/>
    <mergeCell ref="K5:L5"/>
    <mergeCell ref="H7:K7"/>
    <mergeCell ref="B8:E8"/>
    <mergeCell ref="H8:K8"/>
    <mergeCell ref="L8:O8"/>
    <mergeCell ref="B9:E9"/>
    <mergeCell ref="L9:O9"/>
    <mergeCell ref="B10:E10"/>
    <mergeCell ref="L10:O10"/>
    <mergeCell ref="E11:H11"/>
    <mergeCell ref="E13:H13"/>
    <mergeCell ref="J13:L13"/>
    <mergeCell ref="M13:P13"/>
    <mergeCell ref="J14:L14"/>
    <mergeCell ref="H15:I15"/>
    <mergeCell ref="J15:L15"/>
    <mergeCell ref="M20:N20"/>
    <mergeCell ref="H16:I16"/>
    <mergeCell ref="D17:E17"/>
    <mergeCell ref="H17:I17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A29:G29"/>
    <mergeCell ref="A31:A32"/>
    <mergeCell ref="B31:B32"/>
    <mergeCell ref="C31:C32"/>
    <mergeCell ref="M31:N3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118F2-9652-441F-BAF9-719F05567D28}">
  <dimension ref="A1:AI12"/>
  <sheetViews>
    <sheetView workbookViewId="0">
      <selection activeCell="C19" sqref="C19"/>
    </sheetView>
  </sheetViews>
  <sheetFormatPr baseColWidth="10" defaultRowHeight="15" x14ac:dyDescent="0.25"/>
  <sheetData>
    <row r="1" spans="1:35" ht="33.75" customHeight="1" x14ac:dyDescent="0.25">
      <c r="A1" s="148"/>
      <c r="B1" s="175"/>
      <c r="C1" s="175"/>
      <c r="D1" s="175"/>
      <c r="E1" s="174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50"/>
      <c r="Z1" s="149"/>
      <c r="AA1" s="149"/>
      <c r="AB1" s="149"/>
      <c r="AC1" s="149"/>
      <c r="AD1" s="149"/>
      <c r="AE1" s="149"/>
      <c r="AF1" s="149"/>
      <c r="AG1" s="149"/>
      <c r="AH1" s="149"/>
      <c r="AI1" s="149"/>
    </row>
    <row r="2" spans="1:35" x14ac:dyDescent="0.25">
      <c r="A2" s="151" t="s">
        <v>592</v>
      </c>
      <c r="B2" s="152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50"/>
      <c r="Z2" s="149"/>
      <c r="AA2" s="149"/>
      <c r="AB2" s="149"/>
      <c r="AC2" s="149"/>
      <c r="AD2" s="149"/>
      <c r="AE2" s="149"/>
      <c r="AF2" s="149"/>
      <c r="AG2" s="149"/>
      <c r="AH2" s="149"/>
      <c r="AI2" s="149"/>
    </row>
    <row r="3" spans="1:35" x14ac:dyDescent="0.25">
      <c r="A3" s="153" t="s">
        <v>497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</row>
    <row r="4" spans="1:35" x14ac:dyDescent="0.25">
      <c r="A4" s="155"/>
      <c r="B4" s="156" t="s">
        <v>498</v>
      </c>
      <c r="C4" s="158"/>
      <c r="D4" s="157"/>
      <c r="E4" s="159"/>
      <c r="F4" s="157"/>
      <c r="G4" s="158"/>
      <c r="H4" s="159"/>
      <c r="I4" s="158"/>
      <c r="J4" s="159"/>
      <c r="K4" s="157"/>
      <c r="L4" s="159"/>
      <c r="M4" s="159"/>
      <c r="N4" s="157"/>
      <c r="O4" s="158"/>
      <c r="P4" s="158"/>
      <c r="Q4" s="159"/>
      <c r="R4" s="158"/>
      <c r="S4" s="158"/>
      <c r="T4" s="159"/>
      <c r="U4" s="158"/>
      <c r="V4" s="157"/>
      <c r="W4" s="158"/>
      <c r="X4" s="159"/>
      <c r="Y4" s="157"/>
      <c r="Z4" s="159"/>
      <c r="AA4" s="158"/>
      <c r="AB4" s="160"/>
      <c r="AC4" s="158"/>
      <c r="AD4" s="157"/>
      <c r="AE4" s="157"/>
      <c r="AF4" s="157"/>
      <c r="AG4" s="157"/>
      <c r="AH4" s="157"/>
      <c r="AI4" s="157"/>
    </row>
    <row r="5" spans="1:35" ht="25.5" x14ac:dyDescent="0.25">
      <c r="A5" s="161" t="s">
        <v>499</v>
      </c>
      <c r="B5" s="162" t="s">
        <v>500</v>
      </c>
      <c r="C5" s="162" t="s">
        <v>501</v>
      </c>
      <c r="D5" s="163" t="s">
        <v>502</v>
      </c>
      <c r="E5" s="162" t="s">
        <v>503</v>
      </c>
      <c r="F5" s="163" t="s">
        <v>504</v>
      </c>
      <c r="G5" s="163" t="s">
        <v>505</v>
      </c>
      <c r="H5" s="163" t="s">
        <v>506</v>
      </c>
      <c r="I5" s="162" t="s">
        <v>507</v>
      </c>
      <c r="J5" s="162" t="s">
        <v>508</v>
      </c>
      <c r="K5" s="162" t="s">
        <v>509</v>
      </c>
      <c r="L5" s="162" t="s">
        <v>510</v>
      </c>
      <c r="M5" s="162" t="s">
        <v>511</v>
      </c>
      <c r="N5" s="162" t="s">
        <v>512</v>
      </c>
      <c r="O5" s="162" t="s">
        <v>513</v>
      </c>
      <c r="P5" s="162" t="s">
        <v>514</v>
      </c>
      <c r="Q5" s="162" t="s">
        <v>515</v>
      </c>
      <c r="R5" s="162" t="s">
        <v>516</v>
      </c>
      <c r="S5" s="162" t="s">
        <v>517</v>
      </c>
      <c r="T5" s="162" t="s">
        <v>518</v>
      </c>
      <c r="U5" s="162" t="s">
        <v>519</v>
      </c>
      <c r="V5" s="163" t="s">
        <v>520</v>
      </c>
      <c r="W5" s="162" t="s">
        <v>521</v>
      </c>
      <c r="X5" s="162" t="s">
        <v>522</v>
      </c>
      <c r="Y5" s="162" t="s">
        <v>523</v>
      </c>
      <c r="Z5" s="162" t="s">
        <v>524</v>
      </c>
      <c r="AA5" s="163" t="s">
        <v>525</v>
      </c>
      <c r="AB5" s="162" t="s">
        <v>526</v>
      </c>
      <c r="AC5" s="162" t="s">
        <v>527</v>
      </c>
      <c r="AD5" s="162" t="s">
        <v>528</v>
      </c>
      <c r="AE5" s="162" t="s">
        <v>529</v>
      </c>
      <c r="AF5" s="162" t="s">
        <v>530</v>
      </c>
      <c r="AG5" s="162" t="s">
        <v>531</v>
      </c>
      <c r="AH5" s="162" t="s">
        <v>532</v>
      </c>
      <c r="AI5" s="162" t="s">
        <v>593</v>
      </c>
    </row>
    <row r="6" spans="1:35" x14ac:dyDescent="0.25">
      <c r="A6" s="164" t="s">
        <v>6</v>
      </c>
      <c r="B6" s="165" t="s">
        <v>533</v>
      </c>
      <c r="C6" s="165" t="s">
        <v>533</v>
      </c>
      <c r="D6" s="166" t="s">
        <v>534</v>
      </c>
      <c r="E6" s="165" t="s">
        <v>535</v>
      </c>
      <c r="F6" s="166" t="s">
        <v>536</v>
      </c>
      <c r="G6" s="166" t="s">
        <v>537</v>
      </c>
      <c r="H6" s="166" t="s">
        <v>538</v>
      </c>
      <c r="I6" s="165" t="s">
        <v>533</v>
      </c>
      <c r="J6" s="165" t="s">
        <v>539</v>
      </c>
      <c r="K6" s="165" t="s">
        <v>540</v>
      </c>
      <c r="L6" s="165" t="s">
        <v>541</v>
      </c>
      <c r="M6" s="165" t="s">
        <v>542</v>
      </c>
      <c r="N6" s="165" t="s">
        <v>536</v>
      </c>
      <c r="O6" s="165" t="s">
        <v>543</v>
      </c>
      <c r="P6" s="165" t="s">
        <v>544</v>
      </c>
      <c r="Q6" s="165" t="s">
        <v>545</v>
      </c>
      <c r="R6" s="165" t="s">
        <v>533</v>
      </c>
      <c r="S6" s="165" t="s">
        <v>546</v>
      </c>
      <c r="T6" s="165" t="s">
        <v>547</v>
      </c>
      <c r="U6" s="165" t="s">
        <v>548</v>
      </c>
      <c r="V6" s="166" t="s">
        <v>536</v>
      </c>
      <c r="W6" s="165" t="s">
        <v>533</v>
      </c>
      <c r="X6" s="165" t="s">
        <v>549</v>
      </c>
      <c r="Y6" s="165" t="s">
        <v>550</v>
      </c>
      <c r="Z6" s="165" t="s">
        <v>533</v>
      </c>
      <c r="AA6" s="166" t="s">
        <v>533</v>
      </c>
      <c r="AB6" s="165" t="s">
        <v>551</v>
      </c>
      <c r="AC6" s="165" t="s">
        <v>552</v>
      </c>
      <c r="AD6" s="165" t="s">
        <v>553</v>
      </c>
      <c r="AE6" s="165" t="s">
        <v>546</v>
      </c>
      <c r="AF6" s="165" t="s">
        <v>554</v>
      </c>
      <c r="AG6" s="165" t="s">
        <v>556</v>
      </c>
      <c r="AH6" s="165" t="s">
        <v>556</v>
      </c>
      <c r="AI6" s="165" t="s">
        <v>555</v>
      </c>
    </row>
    <row r="7" spans="1:35" x14ac:dyDescent="0.25">
      <c r="A7" s="167" t="s">
        <v>557</v>
      </c>
      <c r="B7" s="168" t="s">
        <v>558</v>
      </c>
      <c r="C7" s="168" t="s">
        <v>559</v>
      </c>
      <c r="D7" s="169" t="s">
        <v>560</v>
      </c>
      <c r="E7" s="168" t="s">
        <v>561</v>
      </c>
      <c r="F7" s="169" t="s">
        <v>562</v>
      </c>
      <c r="G7" s="169" t="s">
        <v>563</v>
      </c>
      <c r="H7" s="169" t="s">
        <v>564</v>
      </c>
      <c r="I7" s="168" t="s">
        <v>565</v>
      </c>
      <c r="J7" s="168" t="s">
        <v>566</v>
      </c>
      <c r="K7" s="168" t="s">
        <v>567</v>
      </c>
      <c r="L7" s="168" t="s">
        <v>568</v>
      </c>
      <c r="M7" s="168" t="s">
        <v>569</v>
      </c>
      <c r="N7" s="168" t="s">
        <v>570</v>
      </c>
      <c r="O7" s="168" t="s">
        <v>571</v>
      </c>
      <c r="P7" s="168" t="s">
        <v>572</v>
      </c>
      <c r="Q7" s="168" t="s">
        <v>573</v>
      </c>
      <c r="R7" s="168" t="s">
        <v>574</v>
      </c>
      <c r="S7" s="168" t="s">
        <v>575</v>
      </c>
      <c r="T7" s="168" t="s">
        <v>576</v>
      </c>
      <c r="U7" s="168" t="s">
        <v>577</v>
      </c>
      <c r="V7" s="169" t="s">
        <v>578</v>
      </c>
      <c r="W7" s="168" t="s">
        <v>579</v>
      </c>
      <c r="X7" s="168" t="s">
        <v>580</v>
      </c>
      <c r="Y7" s="168" t="s">
        <v>581</v>
      </c>
      <c r="Z7" s="168" t="s">
        <v>582</v>
      </c>
      <c r="AA7" s="169" t="s">
        <v>583</v>
      </c>
      <c r="AB7" s="168" t="s">
        <v>584</v>
      </c>
      <c r="AC7" s="168" t="s">
        <v>585</v>
      </c>
      <c r="AD7" s="168" t="s">
        <v>586</v>
      </c>
      <c r="AE7" s="168" t="s">
        <v>587</v>
      </c>
      <c r="AF7" s="168" t="s">
        <v>588</v>
      </c>
      <c r="AG7" s="168" t="s">
        <v>589</v>
      </c>
      <c r="AH7" s="168" t="s">
        <v>590</v>
      </c>
      <c r="AI7" s="168" t="s">
        <v>594</v>
      </c>
    </row>
    <row r="8" spans="1:35" x14ac:dyDescent="0.25">
      <c r="A8" s="170"/>
      <c r="B8" s="171">
        <v>6.6</v>
      </c>
      <c r="C8" s="171">
        <v>6.74</v>
      </c>
      <c r="D8" s="172">
        <v>1176.3399999999999</v>
      </c>
      <c r="E8" s="171">
        <v>44.3</v>
      </c>
      <c r="F8" s="172">
        <v>144.03</v>
      </c>
      <c r="G8" s="172">
        <v>10.76</v>
      </c>
      <c r="H8" s="172">
        <v>12.42</v>
      </c>
      <c r="I8" s="171">
        <v>1.18</v>
      </c>
      <c r="J8" s="171">
        <v>2.98</v>
      </c>
      <c r="K8" s="171">
        <v>109.77</v>
      </c>
      <c r="L8" s="171">
        <v>0.05</v>
      </c>
      <c r="M8" s="171">
        <v>3.18</v>
      </c>
      <c r="N8" s="171">
        <v>7.51</v>
      </c>
      <c r="O8" s="171">
        <v>5.82</v>
      </c>
      <c r="P8" s="171">
        <v>0.61</v>
      </c>
      <c r="Q8" s="171">
        <v>2.33</v>
      </c>
      <c r="R8" s="171">
        <v>5.41</v>
      </c>
      <c r="S8" s="171">
        <v>15</v>
      </c>
      <c r="T8" s="171">
        <v>2.54</v>
      </c>
      <c r="U8" s="171">
        <v>205.91</v>
      </c>
      <c r="V8" s="172">
        <v>98.67</v>
      </c>
      <c r="W8" s="171">
        <v>7.23</v>
      </c>
      <c r="X8" s="171">
        <v>28.36</v>
      </c>
      <c r="Y8" s="171">
        <v>20.329999999999998</v>
      </c>
      <c r="Z8" s="171">
        <v>29.25</v>
      </c>
      <c r="AA8" s="172">
        <v>9.26</v>
      </c>
      <c r="AB8" s="171">
        <v>12.66</v>
      </c>
      <c r="AC8" s="171">
        <v>0.56000000000000005</v>
      </c>
      <c r="AD8" s="171">
        <v>1.84</v>
      </c>
      <c r="AE8" s="171">
        <v>53.41</v>
      </c>
      <c r="AF8" s="171">
        <v>136.1</v>
      </c>
      <c r="AG8" s="171">
        <v>9.6</v>
      </c>
      <c r="AH8" s="173">
        <v>3.33</v>
      </c>
      <c r="AI8" s="171">
        <v>3.4</v>
      </c>
    </row>
    <row r="9" spans="1:35" x14ac:dyDescent="0.25">
      <c r="A9" s="173"/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6"/>
      <c r="Z9" s="173"/>
      <c r="AA9" s="173"/>
      <c r="AB9" s="173"/>
      <c r="AC9" s="173"/>
      <c r="AD9" s="173"/>
      <c r="AE9" s="173"/>
      <c r="AF9" s="173"/>
      <c r="AG9" s="173"/>
      <c r="AI9" s="173"/>
    </row>
    <row r="10" spans="1:35" x14ac:dyDescent="0.25">
      <c r="A10" s="173"/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</row>
    <row r="11" spans="1:35" ht="16.5" x14ac:dyDescent="0.3">
      <c r="A11" s="243" t="s">
        <v>591</v>
      </c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</row>
    <row r="12" spans="1:35" ht="16.5" x14ac:dyDescent="0.3">
      <c r="A12" s="244"/>
      <c r="B12" s="244"/>
      <c r="C12" s="244"/>
      <c r="D12" s="244"/>
      <c r="E12" s="244"/>
      <c r="F12" s="244"/>
      <c r="G12" s="244"/>
      <c r="H12" s="244"/>
      <c r="I12" s="244"/>
      <c r="J12" s="244"/>
      <c r="K12" s="244"/>
      <c r="L12" s="244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</row>
  </sheetData>
  <sheetProtection algorithmName="SHA-512" hashValue="TgVBy9Qoifvh8Ztn+5HYui1ksta86EZdCOGQ1/NpX+ELPSiGv/yodXcbBReWoIJVSDKsJWu0RmU07+tFqS/LIg==" saltValue="+LqUhpPt1TbX7qySDDMLCw==" spinCount="100000" sheet="1" objects="1" scenarios="1"/>
  <mergeCells count="2">
    <mergeCell ref="A11:L11"/>
    <mergeCell ref="A12:L1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6986A2E285204798FABC32336DFC3A" ma:contentTypeVersion="3" ma:contentTypeDescription="Opprett et nytt dokument." ma:contentTypeScope="" ma:versionID="f9f8455e22706f14007be2c394ceba53">
  <xsd:schema xmlns:xsd="http://www.w3.org/2001/XMLSchema" xmlns:xs="http://www.w3.org/2001/XMLSchema" xmlns:p="http://schemas.microsoft.com/office/2006/metadata/properties" xmlns:ns2="d3629819-d681-4b52-b984-f3c7d0d6e34a" targetNamespace="http://schemas.microsoft.com/office/2006/metadata/properties" ma:root="true" ma:fieldsID="af5383bed5730f95b22472bef59be6a5" ns2:_="">
    <xsd:import namespace="d3629819-d681-4b52-b984-f3c7d0d6e3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29819-d681-4b52-b984-f3c7d0d6e3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CC9AA1-27F1-4577-82F5-1BAA26154F95}">
  <ds:schemaRefs>
    <ds:schemaRef ds:uri="http://schemas.microsoft.com/office/2006/documentManagement/types"/>
    <ds:schemaRef ds:uri="d3629819-d681-4b52-b984-f3c7d0d6e34a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B0FCDC3-98E8-4E13-9626-6C9AC77D06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613411-87D7-412C-AC8F-E73D938829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629819-d681-4b52-b984-f3c7d0d6e3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ec81f12-6286-4550-8911-f446fcdafa1f}" enabled="0" method="" siteId="{fec81f12-6286-4550-8911-f446fcdafa1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Prisskjema</vt:lpstr>
      <vt:lpstr>Innebygde formler</vt:lpstr>
      <vt:lpstr>Valutakurser Mai 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Ragnhild Hove</dc:creator>
  <cp:keywords/>
  <dc:description/>
  <cp:lastModifiedBy>Evelina Krajina</cp:lastModifiedBy>
  <cp:revision/>
  <dcterms:created xsi:type="dcterms:W3CDTF">2022-04-28T10:00:21Z</dcterms:created>
  <dcterms:modified xsi:type="dcterms:W3CDTF">2026-05-22T08:21:49Z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0x010100B56986A2E285204798FABC32336DFC3A</vt:lpwstr>
  </property>
  <property fmtid="{D5CDD505-2E9C-101B-9397-08002B2CF9AE}" pid="3" name="MediaServiceImageTags">
    <vt:lpwstr/>
  </property>
</Properties>
</file>